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itanoAbab\Documents\FABRI\LAVORO\AT PSR SARDEGNA 2014-2020\DATABASE PER BANDO GAL\DB FINALI\"/>
    </mc:Choice>
  </mc:AlternateContent>
  <bookViews>
    <workbookView xWindow="240" yWindow="225" windowWidth="21075" windowHeight="9855" activeTab="1"/>
  </bookViews>
  <sheets>
    <sheet name="DB" sheetId="1" r:id="rId1"/>
    <sheet name="PIVOT CRITERI TERRITORIALI" sheetId="2" r:id="rId2"/>
  </sheets>
  <definedNames>
    <definedName name="_xlnm._FilterDatabase" localSheetId="0" hidden="1">DB!$A$1:$P$294</definedName>
    <definedName name="_xlnm.Database">#REF!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B31" i="2" l="1"/>
  <c r="B20" i="2"/>
  <c r="B9" i="2"/>
  <c r="J294" i="1" l="1"/>
</calcChain>
</file>

<file path=xl/sharedStrings.xml><?xml version="1.0" encoding="utf-8"?>
<sst xmlns="http://schemas.openxmlformats.org/spreadsheetml/2006/main" count="3293" uniqueCount="403">
  <si>
    <t>Buggerru</t>
  </si>
  <si>
    <t>Carbonia - Iglesias</t>
  </si>
  <si>
    <t>Gal Sulcis Iglesiente, Capoterra e Campidano di Cagliari</t>
  </si>
  <si>
    <t>D</t>
  </si>
  <si>
    <t>D1</t>
  </si>
  <si>
    <t>SI</t>
  </si>
  <si>
    <t>Iglesiente</t>
  </si>
  <si>
    <t>No Gal</t>
  </si>
  <si>
    <t>D2</t>
  </si>
  <si>
    <t>Sulcis</t>
  </si>
  <si>
    <t>Carloforte</t>
  </si>
  <si>
    <t>Domusnovas</t>
  </si>
  <si>
    <t>Fluminimaggiore</t>
  </si>
  <si>
    <t>Giba</t>
  </si>
  <si>
    <t>Gonnesa</t>
  </si>
  <si>
    <t>Masainas</t>
  </si>
  <si>
    <t>Nuxis</t>
  </si>
  <si>
    <t>Perdaxius</t>
  </si>
  <si>
    <t>Piscinas</t>
  </si>
  <si>
    <t>San Giovanni Suergiu</t>
  </si>
  <si>
    <t>Santadi</t>
  </si>
  <si>
    <t>Sant'Anna Arresi</t>
  </si>
  <si>
    <t>Sant'Antioco</t>
  </si>
  <si>
    <t>Tratalias</t>
  </si>
  <si>
    <t>Villamassargia</t>
  </si>
  <si>
    <t>Villaperuccio</t>
  </si>
  <si>
    <t>Sassari</t>
  </si>
  <si>
    <t>C</t>
  </si>
  <si>
    <t>C2</t>
  </si>
  <si>
    <t>Romangia</t>
  </si>
  <si>
    <t>Thiesi</t>
  </si>
  <si>
    <t>Gal Logudoro Goceano</t>
  </si>
  <si>
    <t>Meilogu</t>
  </si>
  <si>
    <t>Coros</t>
  </si>
  <si>
    <t>Torralba</t>
  </si>
  <si>
    <t>Tula</t>
  </si>
  <si>
    <t>Montacuto</t>
  </si>
  <si>
    <t>Villanova Monteleone</t>
  </si>
  <si>
    <t>Villanova</t>
  </si>
  <si>
    <t>Anglona</t>
  </si>
  <si>
    <t>Viddalba</t>
  </si>
  <si>
    <t>Gal Anglona Romangia</t>
  </si>
  <si>
    <t>Tergu</t>
  </si>
  <si>
    <t>Santa Maria Coghinas</t>
  </si>
  <si>
    <t>Erula</t>
  </si>
  <si>
    <t>Aritzo</t>
  </si>
  <si>
    <t>Nuoro</t>
  </si>
  <si>
    <t>Gal Distretto Rurale BMGS</t>
  </si>
  <si>
    <t>Gennargentu</t>
  </si>
  <si>
    <t>Atzara</t>
  </si>
  <si>
    <t>Mandrolisai</t>
  </si>
  <si>
    <t>Austis</t>
  </si>
  <si>
    <t>Birori</t>
  </si>
  <si>
    <t>Gal Marghine</t>
  </si>
  <si>
    <t>Marghine</t>
  </si>
  <si>
    <t>Bitti</t>
  </si>
  <si>
    <t>Gal Nuorese Baronia</t>
  </si>
  <si>
    <t>Nuorese</t>
  </si>
  <si>
    <t>Bolotana</t>
  </si>
  <si>
    <t>Borore</t>
  </si>
  <si>
    <t>Bortigali</t>
  </si>
  <si>
    <t>Desulo</t>
  </si>
  <si>
    <t>Supramonte</t>
  </si>
  <si>
    <t>Dualchi</t>
  </si>
  <si>
    <t>Fonni</t>
  </si>
  <si>
    <t>Gadoni</t>
  </si>
  <si>
    <t>Baronia</t>
  </si>
  <si>
    <t>Gavoi</t>
  </si>
  <si>
    <t>Barbagia</t>
  </si>
  <si>
    <t>Lei</t>
  </si>
  <si>
    <t>Loculi</t>
  </si>
  <si>
    <t>LodÞ</t>
  </si>
  <si>
    <t>Lula</t>
  </si>
  <si>
    <t>Macomer</t>
  </si>
  <si>
    <t>Mamoiada</t>
  </si>
  <si>
    <t>Meana Sardo</t>
  </si>
  <si>
    <t>Noragugume</t>
  </si>
  <si>
    <t>Oliena</t>
  </si>
  <si>
    <t>Ollolai</t>
  </si>
  <si>
    <t>Olzai</t>
  </si>
  <si>
    <t>Onaný</t>
  </si>
  <si>
    <t>Onifai</t>
  </si>
  <si>
    <t>Oniferi</t>
  </si>
  <si>
    <t>Orani</t>
  </si>
  <si>
    <t>Orgosolo</t>
  </si>
  <si>
    <t>Bessude</t>
  </si>
  <si>
    <t>Bonnanaro</t>
  </si>
  <si>
    <t>Bono</t>
  </si>
  <si>
    <t>Goceano</t>
  </si>
  <si>
    <t>Bonorva</t>
  </si>
  <si>
    <t>Borutta</t>
  </si>
  <si>
    <t>Bottidda</t>
  </si>
  <si>
    <t>Bultei</t>
  </si>
  <si>
    <t>Bulzi</t>
  </si>
  <si>
    <t>Burgos</t>
  </si>
  <si>
    <t>Cargeghe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</si>
  <si>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</si>
  <si>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</si>
  <si>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</si>
  <si>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</si>
  <si>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</si>
  <si>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</si>
  <si>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</si>
  <si>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</si>
  <si>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</si>
  <si>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</si>
  <si>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</si>
  <si>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Mara</t>
  </si>
  <si>
    <t>Martis</t>
  </si>
  <si>
    <t>Monteleone Rocca Doria</t>
  </si>
  <si>
    <t>Mores</t>
  </si>
  <si>
    <t>Muros</t>
  </si>
  <si>
    <t>Nughedu San Nicol?</t>
  </si>
  <si>
    <t>Nule</t>
  </si>
  <si>
    <t>Nulvi</t>
  </si>
  <si>
    <t>Osilo</t>
  </si>
  <si>
    <t>Ozieri</t>
  </si>
  <si>
    <t>Padria</t>
  </si>
  <si>
    <t>Pattada</t>
  </si>
  <si>
    <t>Perfugas</t>
  </si>
  <si>
    <t>Ploaghe</t>
  </si>
  <si>
    <t>Pozzomaggiore</t>
  </si>
  <si>
    <t>Romana</t>
  </si>
  <si>
    <t>Sedini</t>
  </si>
  <si>
    <t>Semestene</t>
  </si>
  <si>
    <t>Siligo</t>
  </si>
  <si>
    <t>Seneghe</t>
  </si>
  <si>
    <t>Oristano</t>
  </si>
  <si>
    <t>Gal Terre Shardana</t>
  </si>
  <si>
    <t>Montiferru</t>
  </si>
  <si>
    <t>Senis</t>
  </si>
  <si>
    <t>Gal Alta Marmilla e Marmilla</t>
  </si>
  <si>
    <t>Alta Marmilla</t>
  </si>
  <si>
    <t>Sennariolo</t>
  </si>
  <si>
    <t>Siamaggiore</t>
  </si>
  <si>
    <t>Campidano di Oristano</t>
  </si>
  <si>
    <t>Siamanna</t>
  </si>
  <si>
    <t>Simala</t>
  </si>
  <si>
    <t>Sini</t>
  </si>
  <si>
    <t>Siris</t>
  </si>
  <si>
    <t>Solarussa</t>
  </si>
  <si>
    <t>C1</t>
  </si>
  <si>
    <t>Sorradile</t>
  </si>
  <si>
    <t>Barigadu</t>
  </si>
  <si>
    <t>Tadasuni</t>
  </si>
  <si>
    <t>Guilcer</t>
  </si>
  <si>
    <t>Tramatza</t>
  </si>
  <si>
    <t>Tresnuraghes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</si>
  <si>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</si>
  <si>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</si>
  <si>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</si>
  <si>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</si>
  <si>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</si>
  <si>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</si>
  <si>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</si>
  <si>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</si>
  <si>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</si>
  <si>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Bosa</t>
  </si>
  <si>
    <t>Planargia</t>
  </si>
  <si>
    <t>Flussio</t>
  </si>
  <si>
    <t>Genoni</t>
  </si>
  <si>
    <t>Laconi</t>
  </si>
  <si>
    <t>Magomadas</t>
  </si>
  <si>
    <t>Modolo</t>
  </si>
  <si>
    <t>Montresta</t>
  </si>
  <si>
    <t>Sagama</t>
  </si>
  <si>
    <t>Suni</t>
  </si>
  <si>
    <t>Tinnura</t>
  </si>
  <si>
    <t>Aggius</t>
  </si>
  <si>
    <t>Olbia-Tempio</t>
  </si>
  <si>
    <t>Gal Alta Gallura - Gallura</t>
  </si>
  <si>
    <t>Alta Gallura</t>
  </si>
  <si>
    <t>Aglientu</t>
  </si>
  <si>
    <t>Gallura</t>
  </si>
  <si>
    <t>Berchidda</t>
  </si>
  <si>
    <t>Bortigiadas</t>
  </si>
  <si>
    <t>Calangianus</t>
  </si>
  <si>
    <t>Luogosanto</t>
  </si>
  <si>
    <t>Luras</t>
  </si>
  <si>
    <t>Monti</t>
  </si>
  <si>
    <t>Oschiri</t>
  </si>
  <si>
    <t>Tempio Pausania</t>
  </si>
  <si>
    <t>Arzana</t>
  </si>
  <si>
    <t>Ogliastra</t>
  </si>
  <si>
    <t>Gal Ogliastra</t>
  </si>
  <si>
    <t>Baunei</t>
  </si>
  <si>
    <t>Cardedu</t>
  </si>
  <si>
    <t>Elini</t>
  </si>
  <si>
    <t>Gairo</t>
  </si>
  <si>
    <t>Ilbono</t>
  </si>
  <si>
    <t>Jerzu</t>
  </si>
  <si>
    <t>Lanusei</t>
  </si>
  <si>
    <t>Loceri</t>
  </si>
  <si>
    <t>Osini</t>
  </si>
  <si>
    <t>Perdasdefogu</t>
  </si>
  <si>
    <t>Seui</t>
  </si>
  <si>
    <t>Talana</t>
  </si>
  <si>
    <t>Tertenia</t>
  </si>
  <si>
    <t>Triei</t>
  </si>
  <si>
    <t>Ulassai</t>
  </si>
  <si>
    <t>Urzulei</t>
  </si>
  <si>
    <t>Ussassai</t>
  </si>
  <si>
    <t>Villagrande Strisaili</t>
  </si>
  <si>
    <t>Arbus</t>
  </si>
  <si>
    <t>Medio Campidano</t>
  </si>
  <si>
    <t>Gal Linas Campidano</t>
  </si>
  <si>
    <t>Linas</t>
  </si>
  <si>
    <t>Barumini</t>
  </si>
  <si>
    <t>Marmilla</t>
  </si>
  <si>
    <t>Collinas</t>
  </si>
  <si>
    <t>Furtei</t>
  </si>
  <si>
    <t>Genuri</t>
  </si>
  <si>
    <t>Gesturi</t>
  </si>
  <si>
    <t>Gonnosfanadiga</t>
  </si>
  <si>
    <t>Guspini</t>
  </si>
  <si>
    <t>Las Plassas</t>
  </si>
  <si>
    <t>Lunamatrona</t>
  </si>
  <si>
    <t>Pabillonis</t>
  </si>
  <si>
    <t>Campidano</t>
  </si>
  <si>
    <t>Pauli Arbarei</t>
  </si>
  <si>
    <t>San Gavino Monreale</t>
  </si>
  <si>
    <t>Sardara</t>
  </si>
  <si>
    <t>Segariu</t>
  </si>
  <si>
    <t>Serramanna</t>
  </si>
  <si>
    <t>Serrenti</t>
  </si>
  <si>
    <t>Setzu</t>
  </si>
  <si>
    <t>Siddi</t>
  </si>
  <si>
    <t>Tuili</t>
  </si>
  <si>
    <t>Turri</t>
  </si>
  <si>
    <t>Ussaramanna</t>
  </si>
  <si>
    <t>Villacidro</t>
  </si>
  <si>
    <t>Villamar</t>
  </si>
  <si>
    <t>Villanovaforru</t>
  </si>
  <si>
    <t>Villanovafranca</t>
  </si>
  <si>
    <t>Anela</t>
  </si>
  <si>
    <t>Ardara</t>
  </si>
  <si>
    <t>Banari</t>
  </si>
  <si>
    <t>Benetutti</t>
  </si>
  <si>
    <t>Orotelli</t>
  </si>
  <si>
    <t>Ortueri</t>
  </si>
  <si>
    <t>Orune</t>
  </si>
  <si>
    <t>Osidda</t>
  </si>
  <si>
    <t>Ottana</t>
  </si>
  <si>
    <t>Ovodda</t>
  </si>
  <si>
    <t>Posada</t>
  </si>
  <si>
    <t>Sarule</t>
  </si>
  <si>
    <t>Silanus</t>
  </si>
  <si>
    <t>Sindia</t>
  </si>
  <si>
    <t>Sorgono</t>
  </si>
  <si>
    <t>Teti</t>
  </si>
  <si>
    <t>Tiana</t>
  </si>
  <si>
    <t>Tonara</t>
  </si>
  <si>
    <t>TorpÞ</t>
  </si>
  <si>
    <t>Lodine</t>
  </si>
  <si>
    <t>Armungia</t>
  </si>
  <si>
    <t>Cagliari</t>
  </si>
  <si>
    <t>Gal SGT Sarrabus, Gerrei, Trexenta</t>
  </si>
  <si>
    <t>Gerrei</t>
  </si>
  <si>
    <t>Campidano di Cagliari</t>
  </si>
  <si>
    <t>Ballao</t>
  </si>
  <si>
    <t>Burcei</t>
  </si>
  <si>
    <t>Capoterra</t>
  </si>
  <si>
    <t>Domus de Maria</t>
  </si>
  <si>
    <t>Gesico</t>
  </si>
  <si>
    <t>Trexenta</t>
  </si>
  <si>
    <t>Goni</t>
  </si>
  <si>
    <t>Guamaggiore</t>
  </si>
  <si>
    <t>Guasila</t>
  </si>
  <si>
    <t>Mandas</t>
  </si>
  <si>
    <t>Gal Sarcidano - Barbagia di Seulo</t>
  </si>
  <si>
    <t>Sarcidano</t>
  </si>
  <si>
    <t>Sarrabus</t>
  </si>
  <si>
    <t>Nuraminis</t>
  </si>
  <si>
    <t>Pimentel</t>
  </si>
  <si>
    <t>Pula</t>
  </si>
  <si>
    <t>San Basilio</t>
  </si>
  <si>
    <t>San Vito</t>
  </si>
  <si>
    <t>Selegas</t>
  </si>
  <si>
    <t>Siliqua</t>
  </si>
  <si>
    <t>Silius</t>
  </si>
  <si>
    <t>Siurgus Donigala</t>
  </si>
  <si>
    <t>Suelli</t>
  </si>
  <si>
    <t>Teulada</t>
  </si>
  <si>
    <t>Vallermosa</t>
  </si>
  <si>
    <t>Villaputzu</t>
  </si>
  <si>
    <t>Villasalto</t>
  </si>
  <si>
    <t>Villasor</t>
  </si>
  <si>
    <t>Escalaplano</t>
  </si>
  <si>
    <t>Escolca</t>
  </si>
  <si>
    <t>Esterzili</t>
  </si>
  <si>
    <t>Gergei</t>
  </si>
  <si>
    <t>Isili</t>
  </si>
  <si>
    <t>Nuragus</t>
  </si>
  <si>
    <t>Nurallao</t>
  </si>
  <si>
    <t>Nurri</t>
  </si>
  <si>
    <t>Orroli</t>
  </si>
  <si>
    <t>Sadali</t>
  </si>
  <si>
    <t>Serri</t>
  </si>
  <si>
    <t>Seulo</t>
  </si>
  <si>
    <t>Villanova Tulo</t>
  </si>
  <si>
    <t>Abbasanta</t>
  </si>
  <si>
    <t>Aidomaggiore</t>
  </si>
  <si>
    <t>Albagiara</t>
  </si>
  <si>
    <t>Ales</t>
  </si>
  <si>
    <t>Allai</t>
  </si>
  <si>
    <t>Ardauli</t>
  </si>
  <si>
    <t>Assolo</t>
  </si>
  <si>
    <t>Asuni</t>
  </si>
  <si>
    <t>Baradili</t>
  </si>
  <si>
    <t>Baratili San Pietro</t>
  </si>
  <si>
    <t>Sinis</t>
  </si>
  <si>
    <t>Baressa</t>
  </si>
  <si>
    <t>Bauladu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</si>
  <si>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</si>
  <si>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</si>
  <si>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</si>
  <si>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</si>
  <si>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</si>
  <si>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</si>
  <si>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</si>
  <si>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</si>
  <si>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Gonnosn?</t>
  </si>
  <si>
    <t>Gonnostramatza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</si>
  <si>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</si>
  <si>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</si>
  <si>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</si>
  <si>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</si>
  <si>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</si>
  <si>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</si>
  <si>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</si>
  <si>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</si>
  <si>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</si>
  <si>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</si>
  <si>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</si>
  <si>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</si>
  <si>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Palmas Arborea</t>
  </si>
  <si>
    <t>Pau</t>
  </si>
  <si>
    <t>Paulilatino</t>
  </si>
  <si>
    <t>Pompu</t>
  </si>
  <si>
    <t>Riola Sardo</t>
  </si>
  <si>
    <t>Ruinas</t>
  </si>
  <si>
    <t>Samugheo</t>
  </si>
  <si>
    <t>Villa Sant'Antonio</t>
  </si>
  <si>
    <t>Santu Lussurgiu</t>
  </si>
  <si>
    <t>San Vero Milis</t>
  </si>
  <si>
    <t>Scano di Montiferro</t>
  </si>
  <si>
    <t>Sedilo</t>
  </si>
  <si>
    <t>Alà dei Sardi</t>
  </si>
  <si>
    <t>Belvì</t>
  </si>
  <si>
    <t>Bidonì</t>
  </si>
  <si>
    <t>Buddusò</t>
  </si>
  <si>
    <t>San Nicolò Gerrei</t>
  </si>
  <si>
    <t>Senorbì</t>
  </si>
  <si>
    <t>Soddì</t>
  </si>
  <si>
    <t>Ulà Tirso</t>
  </si>
  <si>
    <t>IDMS</t>
  </si>
  <si>
    <t>COMUNE</t>
  </si>
  <si>
    <t>PROVINCIA</t>
  </si>
  <si>
    <t>GAL 2007-2013</t>
  </si>
  <si>
    <t>AREA</t>
  </si>
  <si>
    <t>POP 2011</t>
  </si>
  <si>
    <t>LEADER 14-20</t>
  </si>
  <si>
    <t>ATO</t>
  </si>
  <si>
    <t>SMD</t>
  </si>
  <si>
    <t>precario, grave,gravissimo</t>
  </si>
  <si>
    <t>discreto,buono</t>
  </si>
  <si>
    <t>Clas_SMD_2013</t>
  </si>
  <si>
    <t>superifice Kmq Natura 2000</t>
  </si>
  <si>
    <t>GAL 2014-2020
(BARRARE CON UNA X i COMUNI INCLUSI  NELLA VOSTRA AREA)</t>
  </si>
  <si>
    <t>Etichette di riga</t>
  </si>
  <si>
    <t>Totale complessivo</t>
  </si>
  <si>
    <t>Somma di POP 2011</t>
  </si>
  <si>
    <t>IDMS ETICHETTA</t>
  </si>
  <si>
    <t>maggiore di 0,5</t>
  </si>
  <si>
    <t>minore di 0,5</t>
  </si>
  <si>
    <t>CALCOLO DELL'INDICE DI MALESSERE DEMOGRAFICO PER l'AREA selezionata</t>
  </si>
  <si>
    <t>CALCOLO DELL'INDICE DI DEPRIVAZIONE MULTIPLA PER l'AREA selezionata</t>
  </si>
  <si>
    <t>CALCOLO DEL PESO DELLE AREE NATURA 2000 per le aree selezionate</t>
  </si>
  <si>
    <t>VALORE IDMS AREA SELEZIONATA</t>
  </si>
  <si>
    <t>VALORE SMD AREA SELEZIONATA</t>
  </si>
  <si>
    <t>Somma di superifice Kmq Natura 2000</t>
  </si>
  <si>
    <t>Range</t>
  </si>
  <si>
    <t>Punti</t>
  </si>
  <si>
    <r>
      <t xml:space="preserve">IDMS Area GAL x </t>
    </r>
    <r>
      <rPr>
        <sz val="9"/>
        <color rgb="FF000000"/>
        <rFont val="Calibri"/>
        <family val="2"/>
      </rPr>
      <t>Sopra il 60%</t>
    </r>
  </si>
  <si>
    <r>
      <t xml:space="preserve">IDMS Area GAL x </t>
    </r>
    <r>
      <rPr>
        <sz val="9"/>
        <color rgb="FF000000"/>
        <rFont val="Calibri"/>
        <family val="2"/>
      </rPr>
      <t>tra il 50% e il 59%</t>
    </r>
  </si>
  <si>
    <r>
      <t xml:space="preserve">IDMS Area GAL x </t>
    </r>
    <r>
      <rPr>
        <sz val="9"/>
        <color rgb="FF000000"/>
        <rFont val="Calibri"/>
        <family val="2"/>
      </rPr>
      <t>tra il 40% e il 49%</t>
    </r>
  </si>
  <si>
    <r>
      <t xml:space="preserve">IDMS Area GAL x </t>
    </r>
    <r>
      <rPr>
        <sz val="9"/>
        <color rgb="FF000000"/>
        <rFont val="Calibri"/>
        <family val="2"/>
      </rPr>
      <t>tra 30% e 39%</t>
    </r>
  </si>
  <si>
    <r>
      <t xml:space="preserve">IDMS Area GAL x </t>
    </r>
    <r>
      <rPr>
        <sz val="9"/>
        <color rgb="FF000000"/>
        <rFont val="Calibri"/>
        <family val="2"/>
      </rPr>
      <t xml:space="preserve">sotto 30% </t>
    </r>
  </si>
  <si>
    <r>
      <t xml:space="preserve">SDM Area GAL x  </t>
    </r>
    <r>
      <rPr>
        <sz val="9"/>
        <color rgb="FF000000"/>
        <rFont val="Calibri"/>
        <family val="2"/>
      </rPr>
      <t>Sopra 80%</t>
    </r>
  </si>
  <si>
    <r>
      <t xml:space="preserve">SDM Area GAL x  </t>
    </r>
    <r>
      <rPr>
        <sz val="9"/>
        <color rgb="FF000000"/>
        <rFont val="Calibri"/>
        <family val="2"/>
      </rPr>
      <t>tra 70% e 80%</t>
    </r>
  </si>
  <si>
    <r>
      <t xml:space="preserve">SDM Area GAL x  </t>
    </r>
    <r>
      <rPr>
        <sz val="9"/>
        <color rgb="FF000000"/>
        <rFont val="Calibri"/>
        <family val="2"/>
      </rPr>
      <t>tra 60% e 70%</t>
    </r>
  </si>
  <si>
    <r>
      <t xml:space="preserve">SDM Area GAL x  </t>
    </r>
    <r>
      <rPr>
        <sz val="9"/>
        <color rgb="FF000000"/>
        <rFont val="Calibri"/>
        <family val="2"/>
      </rPr>
      <t>tra 50% e 60%</t>
    </r>
  </si>
  <si>
    <r>
      <t xml:space="preserve">SDM Area GAL x  </t>
    </r>
    <r>
      <rPr>
        <sz val="9"/>
        <color rgb="FF000000"/>
        <rFont val="Calibri"/>
        <family val="2"/>
      </rPr>
      <t>Sotto i 50%</t>
    </r>
  </si>
  <si>
    <r>
      <t xml:space="preserve">PS NATURA 2000 GAL x </t>
    </r>
    <r>
      <rPr>
        <sz val="9"/>
        <color rgb="FF000000"/>
        <rFont val="Calibri"/>
        <family val="2"/>
      </rPr>
      <t>Sopra il 10%</t>
    </r>
  </si>
  <si>
    <r>
      <t xml:space="preserve">PS NATURA 2000 GAL x </t>
    </r>
    <r>
      <rPr>
        <sz val="9"/>
        <color rgb="FF000000"/>
        <rFont val="Calibri"/>
        <family val="2"/>
      </rPr>
      <t>fino al 10%</t>
    </r>
  </si>
  <si>
    <r>
      <t xml:space="preserve">PS NATURA 2000 GAL x </t>
    </r>
    <r>
      <rPr>
        <sz val="9"/>
        <color rgb="FF000000"/>
        <rFont val="Calibri"/>
        <family val="2"/>
      </rPr>
      <t xml:space="preserve">senza superifici </t>
    </r>
  </si>
  <si>
    <t>x</t>
  </si>
  <si>
    <t>Superficie Kmq dati Regione Sardegna Comunas</t>
  </si>
  <si>
    <t>Somma di Superficie Kmq dati Regione Sardegna Comunas</t>
  </si>
  <si>
    <t>Peso superficie in area Natura 2000 su totale superficie</t>
  </si>
  <si>
    <t>Tabelle da copiare e incollare sul PdA</t>
  </si>
  <si>
    <t>Soggetti proponenti Programmazione 2014-2020</t>
  </si>
  <si>
    <t>GAL SULCIS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</si>
</sst>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%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1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3" fontId="0" fillId="0" borderId="2" xfId="0" applyNumberFormat="1" applyBorder="1"/>
    <xf numFmtId="0" fontId="0" fillId="0" borderId="2" xfId="0" applyBorder="1" applyAlignment="1">
      <alignment horizontal="center"/>
    </xf>
    <xf numFmtId="43" fontId="0" fillId="0" borderId="2" xfId="2" applyFont="1" applyBorder="1"/>
    <xf numFmtId="0" fontId="0" fillId="0" borderId="2" xfId="0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5" fillId="0" borderId="0" xfId="0" applyFont="1" applyAlignment="1">
      <alignment horizontal="left"/>
    </xf>
    <xf numFmtId="164" fontId="5" fillId="2" borderId="0" xfId="3" applyNumberFormat="1" applyFont="1" applyFill="1"/>
    <xf numFmtId="0" fontId="5" fillId="2" borderId="0" xfId="0" applyFont="1" applyFill="1"/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/>
    <xf numFmtId="165" fontId="5" fillId="2" borderId="2" xfId="0" applyNumberFormat="1" applyFont="1" applyFill="1" applyBorder="1" applyAlignment="1">
      <alignment horizontal="center" vertical="center" wrapText="1"/>
    </xf>
    <xf numFmtId="165" fontId="0" fillId="0" borderId="2" xfId="2" applyNumberFormat="1" applyFont="1" applyBorder="1"/>
    <xf numFmtId="9" fontId="5" fillId="2" borderId="0" xfId="3" applyFont="1" applyFill="1"/>
  </cellXfs>
  <cellStyles count="4">
    <cellStyle name="Migliaia" xfId="2" builtinId="3"/>
    <cellStyle name="Normale" xfId="0" builtinId="0"/>
    <cellStyle name="Normale_Reati Stupefacenti" xfId="1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pitanoAbab" refreshedDate="42327.468384259257" createdVersion="5" refreshedVersion="5" minRefreshableVersion="3" recordCount="292">
  <cacheSource type="worksheet">
    <worksheetSource ref="A1:P293" sheet="DB"/>
  </cacheSource>
  <cacheFields count="16">
    <cacheField name="COMUNE" numFmtId="0">
      <sharedItems/>
    </cacheField>
    <cacheField name="PROVINCIA" numFmtId="0">
      <sharedItems/>
    </cacheField>
    <cacheField name="ATO" numFmtId="0">
      <sharedItems/>
    </cacheField>
    <cacheField name="GAL 2014-2020_x000a_(BARRARE CON UNA X i COMUNI INCLUSI  NELLA VOSTRA AREA)" numFmtId="0">
      <sharedItems containsBlank="1" count="2">
        <s v="x"/>
        <m u="1"/>
      </sharedItems>
    </cacheField>
    <cacheField name="Soggetti proponenti Programmazione 2014-2020" numFmtId="0">
      <sharedItems containsBlank="1" count="2">
        <m/>
        <s v="GAL SULCIS"/>
      </sharedItems>
    </cacheField>
    <cacheField name="GAL 2007-2013" numFmtId="0">
      <sharedItems/>
    </cacheField>
    <cacheField name="AREA" numFmtId="0">
      <sharedItems/>
    </cacheField>
    <cacheField name="Clas_SMD_2013" numFmtId="0">
      <sharedItems/>
    </cacheField>
    <cacheField name="SMD" numFmtId="0">
      <sharedItems count="2">
        <s v="discreto,buono"/>
        <s v="precario, grave,gravissimo"/>
      </sharedItems>
    </cacheField>
    <cacheField name="POP 2011" numFmtId="3">
      <sharedItems containsSemiMixedTypes="0" containsString="0" containsNumber="1" containsInteger="1" minValue="90" maxValue="14281"/>
    </cacheField>
    <cacheField name="Superficie Kmq dati Regione Sardegna Comunas" numFmtId="165">
      <sharedItems containsSemiMixedTypes="0" containsString="0" containsNumber="1" minValue="2.4246034999999999" maxValue="269.34415428"/>
    </cacheField>
    <cacheField name="LEADER 14-20" numFmtId="0">
      <sharedItems/>
    </cacheField>
    <cacheField name="ATO2" numFmtId="0">
      <sharedItems/>
    </cacheField>
    <cacheField name="IDMS" numFmtId="0">
      <sharedItems containsSemiMixedTypes="0" containsString="0" containsNumber="1" minValue="4.6569712518087197E-2" maxValue="1"/>
    </cacheField>
    <cacheField name="IDMS ETICHETTA" numFmtId="0">
      <sharedItems count="2">
        <s v="minore di 0,5"/>
        <s v="maggiore di 0,5"/>
      </sharedItems>
    </cacheField>
    <cacheField name="superifice Kmq Natura 2000" numFmtId="43">
      <sharedItems containsString="0" containsBlank="1" containsNumber="1" minValue="2.7273999999999999E-6" maxValue="168.8375205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2">
  <r>
    <s v="Abbasanta"/>
    <s v="Oristano"/>
    <s v="Guilcer"/>
    <x v="0"/>
    <x v="0"/>
    <s v="Gal Terre Shardana"/>
    <s v="D"/>
    <s v="D2"/>
    <x v="0"/>
    <n v="2828"/>
    <n v="39.843964"/>
    <s v="SI"/>
    <s v="Guilcer"/>
    <n v="0.31773506994373502"/>
    <x v="0"/>
    <m/>
  </r>
  <r>
    <s v="Aggius"/>
    <s v="Olbia-Tempio"/>
    <s v="Alta Gallura"/>
    <x v="0"/>
    <x v="0"/>
    <s v="Gal Alta Gallura - Gallura"/>
    <s v="D"/>
    <s v="D1"/>
    <x v="1"/>
    <n v="1602"/>
    <n v="83.382655999999997"/>
    <s v="SI"/>
    <s v="Alta Gallura"/>
    <n v="0.46816090157198997"/>
    <x v="0"/>
    <m/>
  </r>
  <r>
    <s v="Aglientu"/>
    <s v="Olbia-Tempio"/>
    <s v="Alta Gallura"/>
    <x v="0"/>
    <x v="0"/>
    <s v="Gal Alta Gallura - Gallura"/>
    <s v="D"/>
    <s v="D1"/>
    <x v="1"/>
    <n v="1171"/>
    <n v="148.20042584000001"/>
    <s v="SI"/>
    <s v="Alta Gallura"/>
    <n v="0.58992335520150097"/>
    <x v="1"/>
    <n v="11.494584232000001"/>
  </r>
  <r>
    <s v="Aidomaggiore"/>
    <s v="Oristano"/>
    <s v="Guilcer"/>
    <x v="0"/>
    <x v="0"/>
    <s v="Gal Terre Shardana"/>
    <s v="D"/>
    <s v="D1"/>
    <x v="1"/>
    <n v="472"/>
    <n v="41.392525409999998"/>
    <s v="SI"/>
    <s v="Guilcer"/>
    <n v="0.72904547272404996"/>
    <x v="1"/>
    <n v="12.1211707771"/>
  </r>
  <r>
    <s v="Alà dei Sardi"/>
    <s v="Olbia-Tempio"/>
    <s v="Gallura"/>
    <x v="0"/>
    <x v="0"/>
    <s v="Gal Alta Gallura - Gallura"/>
    <s v="D"/>
    <s v="D1"/>
    <x v="1"/>
    <n v="1947"/>
    <n v="188.42496"/>
    <s v="SI"/>
    <s v="Gallura"/>
    <n v="0.68200304424189595"/>
    <x v="1"/>
    <m/>
  </r>
  <r>
    <s v="Albagiara"/>
    <s v="Oristano"/>
    <s v="Alta Marmilla"/>
    <x v="0"/>
    <x v="0"/>
    <s v="Gal Alta Marmilla e Marmilla"/>
    <s v="D"/>
    <s v="D1"/>
    <x v="1"/>
    <n v="277"/>
    <n v="8.8314921899999987"/>
    <s v="SI"/>
    <s v="Alta Marmilla"/>
    <n v="0.35145360080367499"/>
    <x v="0"/>
    <n v="2.3629412722999996"/>
  </r>
  <r>
    <s v="Ales"/>
    <s v="Oristano"/>
    <s v="Alta Marmilla"/>
    <x v="0"/>
    <x v="0"/>
    <s v="Gal Alta Marmilla e Marmilla"/>
    <s v="D"/>
    <s v="D1"/>
    <x v="1"/>
    <n v="1515"/>
    <n v="22.484362000000001"/>
    <s v="SI"/>
    <s v="Alta Marmilla"/>
    <n v="0.12659082171628799"/>
    <x v="0"/>
    <m/>
  </r>
  <r>
    <s v="Allai"/>
    <s v="Oristano"/>
    <s v="Barigadu"/>
    <x v="0"/>
    <x v="0"/>
    <s v="Gal Terre Shardana"/>
    <s v="D"/>
    <s v="D1"/>
    <x v="1"/>
    <n v="370"/>
    <n v="27.44079"/>
    <s v="SI"/>
    <s v="Barigadu"/>
    <n v="0.52120634959022905"/>
    <x v="1"/>
    <m/>
  </r>
  <r>
    <s v="Anela"/>
    <s v="Sassari"/>
    <s v="Goceano"/>
    <x v="0"/>
    <x v="0"/>
    <s v="Gal Logudoro Goceano"/>
    <s v="D"/>
    <s v="D1"/>
    <x v="1"/>
    <n v="673"/>
    <n v="36.844388250000002"/>
    <s v="SI"/>
    <s v="Goceano"/>
    <n v="0.34383730086081299"/>
    <x v="0"/>
    <n v="14.980792965800001"/>
  </r>
  <r>
    <s v="Arbus"/>
    <s v="Medio Campidano"/>
    <s v="Linas"/>
    <x v="0"/>
    <x v="0"/>
    <s v="Gal Linas Campidano"/>
    <s v="D"/>
    <s v="D1"/>
    <x v="1"/>
    <n v="6575"/>
    <n v="269.34415428"/>
    <s v="SI"/>
    <s v="Linas"/>
    <n v="0.24183049576451701"/>
    <x v="0"/>
    <n v="136.98192903600003"/>
  </r>
  <r>
    <s v="Ardara"/>
    <s v="Sassari"/>
    <s v="Montacuto"/>
    <x v="0"/>
    <x v="0"/>
    <s v="No Gal"/>
    <s v="D"/>
    <s v="D2"/>
    <x v="0"/>
    <n v="800"/>
    <n v="38.101086939999995"/>
    <s v="SI"/>
    <s v="Montacuto"/>
    <n v="0.785757090967936"/>
    <x v="1"/>
    <n v="18.096106491099999"/>
  </r>
  <r>
    <s v="Ardauli"/>
    <s v="Oristano"/>
    <s v="Barigadu"/>
    <x v="0"/>
    <x v="0"/>
    <s v="Gal Terre Shardana"/>
    <s v="D"/>
    <s v="D1"/>
    <x v="1"/>
    <n v="946"/>
    <n v="20.450284379999999"/>
    <s v="SI"/>
    <s v="Barigadu"/>
    <n v="0.490301969504707"/>
    <x v="0"/>
    <n v="2.8817753661000003"/>
  </r>
  <r>
    <s v="Aritzo"/>
    <s v="Nuoro"/>
    <s v="Gennargentu"/>
    <x v="0"/>
    <x v="0"/>
    <s v="Gal Distretto Rurale BMGS"/>
    <s v="D"/>
    <s v="D1"/>
    <x v="1"/>
    <n v="1328"/>
    <n v="75.288197409999995"/>
    <s v="SI"/>
    <s v="Gennargentu"/>
    <n v="0.26815785684639598"/>
    <x v="0"/>
    <n v="37.985405139300006"/>
  </r>
  <r>
    <s v="Armungia"/>
    <s v="Cagliari"/>
    <s v="Gerrei"/>
    <x v="0"/>
    <x v="0"/>
    <s v="Gal SGT Sarrabus, Gerrei, Trexenta"/>
    <s v="D"/>
    <s v="D1"/>
    <x v="1"/>
    <n v="489"/>
    <n v="54.892811999999999"/>
    <s v="SI"/>
    <s v="Gerrei"/>
    <n v="0.610038989090537"/>
    <x v="1"/>
    <m/>
  </r>
  <r>
    <s v="Arzana"/>
    <s v="Ogliastra"/>
    <s v="Ogliastra"/>
    <x v="0"/>
    <x v="0"/>
    <s v="Gal Ogliastra"/>
    <s v="D"/>
    <s v="D1"/>
    <x v="1"/>
    <n v="2501"/>
    <n v="162.39047343000001"/>
    <s v="SI"/>
    <s v="Ogliastra"/>
    <n v="0.34442173734891202"/>
    <x v="0"/>
    <n v="81.835548760000009"/>
  </r>
  <r>
    <s v="Assolo"/>
    <s v="Oristano"/>
    <s v="Alta Marmilla"/>
    <x v="0"/>
    <x v="0"/>
    <s v="Gal Alta Marmilla e Marmilla"/>
    <s v="D"/>
    <s v="D1"/>
    <x v="1"/>
    <n v="434"/>
    <n v="16.41386056"/>
    <s v="SI"/>
    <s v="Alta Marmilla"/>
    <n v="0.60138352509264303"/>
    <x v="1"/>
    <n v="5.5598066436"/>
  </r>
  <r>
    <s v="Asuni"/>
    <s v="Oristano"/>
    <s v="Alta Marmilla"/>
    <x v="0"/>
    <x v="0"/>
    <s v="Gal Alta Marmilla e Marmilla"/>
    <s v="D"/>
    <s v="D1"/>
    <x v="1"/>
    <n v="357"/>
    <n v="21.3662335"/>
    <s v="SI"/>
    <s v="Alta Marmilla"/>
    <n v="1"/>
    <x v="1"/>
    <n v="2.8852199512999999"/>
  </r>
  <r>
    <s v="Atzara"/>
    <s v="Nuoro"/>
    <s v="Mandrolisai"/>
    <x v="0"/>
    <x v="0"/>
    <s v="Gal Distretto Rurale BMGS"/>
    <s v="D"/>
    <s v="D1"/>
    <x v="1"/>
    <n v="1210"/>
    <n v="35.794739999999997"/>
    <s v="SI"/>
    <s v="Mandrolisai"/>
    <n v="0.61484149939046595"/>
    <x v="1"/>
    <m/>
  </r>
  <r>
    <s v="Austis"/>
    <s v="Nuoro"/>
    <s v="Mandrolisai"/>
    <x v="0"/>
    <x v="0"/>
    <s v="Gal Distretto Rurale BMGS"/>
    <s v="D"/>
    <s v="D1"/>
    <x v="1"/>
    <n v="876"/>
    <n v="50.731231999999999"/>
    <s v="SI"/>
    <s v="Mandrolisai"/>
    <n v="0.494226955467856"/>
    <x v="0"/>
    <m/>
  </r>
  <r>
    <s v="Ballao"/>
    <s v="Cagliari"/>
    <s v="Gerrei"/>
    <x v="0"/>
    <x v="0"/>
    <s v="Gal SGT Sarrabus, Gerrei, Trexenta"/>
    <s v="D"/>
    <s v="D1"/>
    <x v="1"/>
    <n v="877"/>
    <n v="46.542656000000001"/>
    <s v="SI"/>
    <s v="Gerrei"/>
    <n v="0.79727354904949999"/>
    <x v="1"/>
    <m/>
  </r>
  <r>
    <s v="Banari"/>
    <s v="Sassari"/>
    <s v="Meilogu"/>
    <x v="0"/>
    <x v="0"/>
    <s v="Gal Logudoro Goceano"/>
    <s v="D"/>
    <s v="D1"/>
    <x v="1"/>
    <n v="610"/>
    <n v="21.30227"/>
    <s v="SI"/>
    <s v="Meilogu"/>
    <n v="0.58344688150674395"/>
    <x v="1"/>
    <m/>
  </r>
  <r>
    <s v="Baradili"/>
    <s v="Oristano"/>
    <s v="Alta Marmilla"/>
    <x v="0"/>
    <x v="0"/>
    <s v="Gal Alta Marmilla e Marmilla"/>
    <s v="D"/>
    <s v="D1"/>
    <x v="1"/>
    <n v="90"/>
    <n v="5.5213045000000003"/>
    <s v="SI"/>
    <s v="Alta Marmilla"/>
    <n v="0.47636571756906598"/>
    <x v="0"/>
    <m/>
  </r>
  <r>
    <s v="Baratili San Pietro"/>
    <s v="Oristano"/>
    <s v="Sinis"/>
    <x v="0"/>
    <x v="0"/>
    <s v="Gal Terre Shardana"/>
    <s v="C"/>
    <s v="C2"/>
    <x v="0"/>
    <n v="1329"/>
    <n v="5.896566"/>
    <s v="SI"/>
    <s v="Sinis"/>
    <n v="0.44955647272898802"/>
    <x v="0"/>
    <m/>
  </r>
  <r>
    <s v="Baressa"/>
    <s v="Oristano"/>
    <s v="Alta Marmilla"/>
    <x v="0"/>
    <x v="0"/>
    <s v="Gal Alta Marmilla e Marmilla"/>
    <s v="D"/>
    <s v="D1"/>
    <x v="1"/>
    <n v="723"/>
    <n v="12.50575428"/>
    <s v="SI"/>
    <s v="Alta Marmilla"/>
    <n v="0.56993249494970999"/>
    <x v="1"/>
    <n v="2.9918682E-3"/>
  </r>
  <r>
    <s v="Barumini"/>
    <s v="Medio Campidano"/>
    <s v="Marmilla"/>
    <x v="0"/>
    <x v="0"/>
    <s v="Gal Alta Marmilla e Marmilla"/>
    <s v="D"/>
    <s v="D1"/>
    <x v="1"/>
    <n v="1310"/>
    <n v="26.313832000000001"/>
    <s v="SI"/>
    <s v="Marmilla"/>
    <n v="0.60030098673712895"/>
    <x v="1"/>
    <m/>
  </r>
  <r>
    <s v="Bauladu"/>
    <s v="Oristano"/>
    <s v="Campidano di Oristano"/>
    <x v="0"/>
    <x v="0"/>
    <s v="Gal Terre Shardana"/>
    <s v="C"/>
    <s v="C2"/>
    <x v="0"/>
    <n v="703"/>
    <n v="24.246956000000001"/>
    <s v="SI"/>
    <s v="Campidano di Oristano"/>
    <n v="0.579484290676891"/>
    <x v="1"/>
    <m/>
  </r>
  <r>
    <s v="Baunei"/>
    <s v="Ogliastra"/>
    <s v="Ogliastra"/>
    <x v="0"/>
    <x v="0"/>
    <s v="Gal Ogliastra"/>
    <s v="D"/>
    <s v="D1"/>
    <x v="1"/>
    <n v="3716"/>
    <n v="212.05429131"/>
    <s v="SI"/>
    <s v="Ogliastra"/>
    <n v="0.59614385484589005"/>
    <x v="1"/>
    <n v="168.837520568"/>
  </r>
  <r>
    <s v="Belvì"/>
    <s v="Nuoro"/>
    <s v="Gennargentu"/>
    <x v="0"/>
    <x v="0"/>
    <s v="Gal Distretto Rurale BMGS"/>
    <s v="D"/>
    <s v="D1"/>
    <x v="1"/>
    <n v="665"/>
    <n v="18.19378738"/>
    <s v="SI"/>
    <s v="Gennargentu"/>
    <n v="0.40218802718517799"/>
    <x v="0"/>
    <n v="1.784576146"/>
  </r>
  <r>
    <s v="Benetutti"/>
    <s v="Sassari"/>
    <s v="Goceano"/>
    <x v="0"/>
    <x v="0"/>
    <s v="Gal Logudoro Goceano"/>
    <s v="D"/>
    <s v="D1"/>
    <x v="1"/>
    <n v="1971"/>
    <n v="94.525047999999998"/>
    <s v="SI"/>
    <s v="Goceano"/>
    <n v="0.59475183902571505"/>
    <x v="1"/>
    <m/>
  </r>
  <r>
    <s v="Berchidda"/>
    <s v="Olbia-Tempio"/>
    <s v="Gallura"/>
    <x v="0"/>
    <x v="0"/>
    <s v="Gal Alta Gallura - Gallura"/>
    <s v="D"/>
    <s v="D1"/>
    <x v="1"/>
    <n v="2897"/>
    <n v="201.95698965"/>
    <s v="SI"/>
    <s v="Gallura"/>
    <n v="0.56771561998493703"/>
    <x v="1"/>
    <n v="78.950532835999994"/>
  </r>
  <r>
    <s v="Bessude"/>
    <s v="Sassari"/>
    <s v="Meilogu"/>
    <x v="0"/>
    <x v="0"/>
    <s v="Gal Logudoro Goceano"/>
    <s v="D"/>
    <s v="D1"/>
    <x v="1"/>
    <n v="428"/>
    <n v="26.726526"/>
    <s v="SI"/>
    <s v="Meilogu"/>
    <n v="0.4534206640824"/>
    <x v="0"/>
    <m/>
  </r>
  <r>
    <s v="Bidonì"/>
    <s v="Oristano"/>
    <s v="Barigadu"/>
    <x v="0"/>
    <x v="0"/>
    <s v="Gal Terre Shardana"/>
    <s v="D"/>
    <s v="D1"/>
    <x v="1"/>
    <n v="147"/>
    <n v="11.64981006"/>
    <s v="SI"/>
    <s v="Barigadu"/>
    <n v="0.95798414374776297"/>
    <x v="1"/>
    <n v="7.9220856092999998"/>
  </r>
  <r>
    <s v="Birori"/>
    <s v="Nuoro"/>
    <s v="Marghine"/>
    <x v="0"/>
    <x v="0"/>
    <s v="Gal Marghine"/>
    <s v="D"/>
    <s v="D2"/>
    <x v="0"/>
    <n v="561"/>
    <n v="17.38499453"/>
    <s v="SI"/>
    <s v="Marghine"/>
    <n v="0.566855477170084"/>
    <x v="1"/>
    <n v="10.8069078258"/>
  </r>
  <r>
    <s v="Bitti"/>
    <s v="Nuoro"/>
    <s v="Nuorese"/>
    <x v="0"/>
    <x v="0"/>
    <s v="Gal Nuorese Baronia"/>
    <s v="D"/>
    <s v="D1"/>
    <x v="1"/>
    <n v="3019"/>
    <n v="215.17190400000001"/>
    <s v="SI"/>
    <s v="Nuorese"/>
    <n v="0.33791448307225302"/>
    <x v="0"/>
    <m/>
  </r>
  <r>
    <s v="Bolotana"/>
    <s v="Nuoro"/>
    <s v="Marghine"/>
    <x v="0"/>
    <x v="0"/>
    <s v="Gal Marghine"/>
    <s v="D"/>
    <s v="D1"/>
    <x v="1"/>
    <n v="2846"/>
    <n v="108.39"/>
    <s v="SI"/>
    <s v="Marghine"/>
    <n v="0.43487591286843702"/>
    <x v="0"/>
    <n v="77.861779533499998"/>
  </r>
  <r>
    <s v="Bonarcado"/>
    <s v="Oristano"/>
    <s v="Montiferru"/>
    <x v="0"/>
    <x v="0"/>
    <s v="Gal Terre Shardana"/>
    <s v="D"/>
    <s v="D1"/>
    <x v="1"/>
    <n v="1627"/>
    <n v="28.436846190000001"/>
    <s v="SI"/>
    <s v="Montiferru"/>
    <n v="0.68268440590916002"/>
    <x v="1"/>
    <n v="0.11985759639999999"/>
  </r>
  <r>
    <s v="Bonnanaro"/>
    <s v="Sassari"/>
    <s v="Montacuto"/>
    <x v="0"/>
    <x v="0"/>
    <s v="Gal Logudoro Goceano"/>
    <s v="D"/>
    <s v="D1"/>
    <x v="1"/>
    <n v="1021"/>
    <n v="21.842611999999999"/>
    <s v="SI"/>
    <s v="Montacuto"/>
    <n v="0.58973540815571701"/>
    <x v="1"/>
    <m/>
  </r>
  <r>
    <s v="Bono"/>
    <s v="Sassari"/>
    <s v="Goceano"/>
    <x v="0"/>
    <x v="0"/>
    <s v="Gal Logudoro Goceano"/>
    <s v="D"/>
    <s v="D2"/>
    <x v="0"/>
    <n v="3636"/>
    <n v="74.499956560000001"/>
    <s v="SI"/>
    <s v="Goceano"/>
    <n v="0.204378125523582"/>
    <x v="0"/>
    <n v="21.543870155"/>
  </r>
  <r>
    <s v="Bonorva"/>
    <s v="Sassari"/>
    <s v="Meilogu"/>
    <x v="0"/>
    <x v="0"/>
    <s v="Gal Logudoro Goceano"/>
    <s v="D"/>
    <s v="D1"/>
    <x v="1"/>
    <n v="3669"/>
    <n v="149.74085056000001"/>
    <s v="SI"/>
    <s v="Meilogu"/>
    <n v="0.27602319209630899"/>
    <x v="0"/>
    <n v="33.197707597300003"/>
  </r>
  <r>
    <s v="Boroneddu"/>
    <s v="Oristano"/>
    <s v="Guilcer"/>
    <x v="0"/>
    <x v="0"/>
    <s v="Gal Terre Shardana"/>
    <s v="C"/>
    <s v="C1"/>
    <x v="1"/>
    <n v="165"/>
    <n v="4.4382842800000004"/>
    <s v="SI"/>
    <s v="Guilcer"/>
    <n v="0.63418179518042905"/>
    <x v="1"/>
    <n v="6.307207E-4"/>
  </r>
  <r>
    <s v="Borore"/>
    <s v="Nuoro"/>
    <s v="Marghine"/>
    <x v="0"/>
    <x v="0"/>
    <s v="Gal Marghine"/>
    <s v="D"/>
    <s v="D1"/>
    <x v="1"/>
    <n v="2190"/>
    <n v="42.529307530000004"/>
    <s v="SI"/>
    <s v="Marghine"/>
    <n v="0.38849130581316099"/>
    <x v="0"/>
    <n v="10.0201708973"/>
  </r>
  <r>
    <s v="Bortigali"/>
    <s v="Nuoro"/>
    <s v="Marghine"/>
    <x v="0"/>
    <x v="0"/>
    <s v="Gal Marghine"/>
    <s v="D"/>
    <s v="D1"/>
    <x v="1"/>
    <n v="1417"/>
    <n v="67.338385779999996"/>
    <s v="SI"/>
    <s v="Marghine"/>
    <n v="0.341736745164061"/>
    <x v="0"/>
    <n v="55.740472428400004"/>
  </r>
  <r>
    <s v="Bortigiadas"/>
    <s v="Olbia-Tempio"/>
    <s v="Alta Gallura"/>
    <x v="0"/>
    <x v="0"/>
    <s v="Gal Alta Gallura - Gallura"/>
    <s v="D"/>
    <s v="D1"/>
    <x v="1"/>
    <n v="800"/>
    <n v="76.201031999999998"/>
    <s v="SI"/>
    <s v="Alta Gallura"/>
    <n v="0.45147824515422502"/>
    <x v="0"/>
    <m/>
  </r>
  <r>
    <s v="Borutta"/>
    <s v="Sassari"/>
    <s v="Meilogu"/>
    <x v="0"/>
    <x v="0"/>
    <s v="Gal Logudoro Goceano"/>
    <s v="D"/>
    <s v="D1"/>
    <x v="1"/>
    <n v="285"/>
    <n v="4.7280964699999997"/>
    <s v="SI"/>
    <s v="Meilogu"/>
    <n v="0.92119420945744102"/>
    <x v="1"/>
    <n v="0.14800200899999999"/>
  </r>
  <r>
    <s v="Bosa"/>
    <s v="Oristano"/>
    <s v="Planargia"/>
    <x v="0"/>
    <x v="0"/>
    <s v="Gal Terre Shardana"/>
    <s v="D"/>
    <s v="D2"/>
    <x v="0"/>
    <n v="8026"/>
    <n v="135.83766900000001"/>
    <s v="SI"/>
    <s v="Planargia"/>
    <n v="0.23029265656686701"/>
    <x v="0"/>
    <n v="114.25913805500001"/>
  </r>
  <r>
    <s v="Bottidda"/>
    <s v="Sassari"/>
    <s v="Goceano"/>
    <x v="0"/>
    <x v="0"/>
    <s v="Gal Logudoro Goceano"/>
    <s v="D"/>
    <s v="D1"/>
    <x v="1"/>
    <n v="736"/>
    <n v="33.579445249999999"/>
    <s v="SI"/>
    <s v="Goceano"/>
    <n v="0.42185978088364501"/>
    <x v="0"/>
    <n v="11.240920424799999"/>
  </r>
  <r>
    <s v="Buddusò"/>
    <s v="Olbia-Tempio"/>
    <s v="Gallura"/>
    <x v="0"/>
    <x v="0"/>
    <s v="Gal Alta Gallura - Gallura"/>
    <s v="D"/>
    <s v="D2"/>
    <x v="0"/>
    <n v="3979"/>
    <n v="186.02108799999999"/>
    <s v="SI"/>
    <s v="Gallura"/>
    <n v="0.36573218974645799"/>
    <x v="0"/>
    <m/>
  </r>
  <r>
    <s v="Buggerru"/>
    <s v="Carbonia - Iglesias"/>
    <s v="Iglesiente"/>
    <x v="0"/>
    <x v="1"/>
    <s v="Gal Sulcis Iglesiente, Capoterra e Campidano di Cagliari"/>
    <s v="D"/>
    <s v="D1"/>
    <x v="1"/>
    <n v="1108"/>
    <n v="48.760537659999997"/>
    <s v="SI"/>
    <s v="Iglesiente"/>
    <n v="0.51160888892758105"/>
    <x v="1"/>
    <n v="17.0089917351"/>
  </r>
  <r>
    <s v="Bultei"/>
    <s v="Sassari"/>
    <s v="Goceano"/>
    <x v="0"/>
    <x v="0"/>
    <s v="Gal Logudoro Goceano"/>
    <s v="D"/>
    <s v="D1"/>
    <x v="1"/>
    <n v="1046"/>
    <n v="97.029450060000002"/>
    <s v="SI"/>
    <s v="Goceano"/>
    <n v="0.3625999771581"/>
    <x v="0"/>
    <n v="5.7827806547999998"/>
  </r>
  <r>
    <s v="Bulzi"/>
    <s v="Sassari"/>
    <s v="Anglona"/>
    <x v="0"/>
    <x v="0"/>
    <s v="Gal Anglona Romangia"/>
    <s v="D"/>
    <s v="D1"/>
    <x v="1"/>
    <n v="552"/>
    <n v="21.612302"/>
    <s v="SI"/>
    <s v="Anglona"/>
    <n v="0.54683813857341801"/>
    <x v="1"/>
    <m/>
  </r>
  <r>
    <s v="Burcei"/>
    <s v="Cagliari"/>
    <s v="Campidano di Cagliari"/>
    <x v="0"/>
    <x v="0"/>
    <s v="Gal SGT Sarrabus, Gerrei, Trexenta"/>
    <s v="D"/>
    <s v="D2"/>
    <x v="0"/>
    <n v="2896"/>
    <n v="94.933978379999999"/>
    <s v="SI"/>
    <s v="Campidano di Cagliari"/>
    <n v="0.64013587937453298"/>
    <x v="1"/>
    <n v="68.926402512899998"/>
  </r>
  <r>
    <s v="Burgos"/>
    <s v="Sassari"/>
    <s v="Goceano"/>
    <x v="0"/>
    <x v="0"/>
    <s v="Gal Logudoro Goceano"/>
    <s v="D"/>
    <s v="D1"/>
    <x v="1"/>
    <n v="944"/>
    <n v="17.957303469999999"/>
    <s v="SI"/>
    <s v="Goceano"/>
    <n v="0.43233693509277599"/>
    <x v="0"/>
    <n v="10.690874064300001"/>
  </r>
  <r>
    <s v="Busachi"/>
    <s v="Oristano"/>
    <s v="Barigadu"/>
    <x v="0"/>
    <x v="0"/>
    <s v="Gal Terre Shardana"/>
    <s v="D"/>
    <s v="D1"/>
    <x v="1"/>
    <n v="1379"/>
    <n v="59.054756810000001"/>
    <s v="SI"/>
    <s v="Barigadu"/>
    <n v="0.62461641233222698"/>
    <x v="1"/>
    <n v="6.6575778385"/>
  </r>
  <r>
    <s v="Cabras"/>
    <s v="Oristano"/>
    <s v="Sinis"/>
    <x v="0"/>
    <x v="0"/>
    <s v="Gal Terre Shardana"/>
    <s v="C"/>
    <s v="C2"/>
    <x v="0"/>
    <n v="9032"/>
    <n v="101.78253699"/>
    <s v="SI"/>
    <s v="Sinis"/>
    <n v="0.54965241823039401"/>
    <x v="1"/>
    <n v="39.041516570600002"/>
  </r>
  <r>
    <s v="Calangianus"/>
    <s v="Olbia-Tempio"/>
    <s v="Alta Gallura"/>
    <x v="0"/>
    <x v="0"/>
    <s v="No Gal"/>
    <s v="D"/>
    <s v="D2"/>
    <x v="0"/>
    <n v="4267"/>
    <n v="126.50285781000001"/>
    <s v="SI"/>
    <s v="Alta Gallura"/>
    <n v="0.196459744400449"/>
    <x v="0"/>
    <n v="33.515199089200003"/>
  </r>
  <r>
    <s v="Cardedu"/>
    <s v="Ogliastra"/>
    <s v="Ogliastra"/>
    <x v="0"/>
    <x v="0"/>
    <s v="Gal Ogliastra"/>
    <s v="D"/>
    <s v="D2"/>
    <x v="0"/>
    <n v="1809"/>
    <n v="31.92233319"/>
    <s v="SI"/>
    <s v="Ogliastra"/>
    <n v="0.52985760239198398"/>
    <x v="1"/>
    <n v="2.7462222977000001"/>
  </r>
  <r>
    <s v="Cargeghe"/>
    <s v="Sassari"/>
    <s v="Romangia"/>
    <x v="0"/>
    <x v="0"/>
    <s v="Gal Anglona Romangia"/>
    <s v="D"/>
    <s v="D2"/>
    <x v="0"/>
    <n v="644"/>
    <n v="12.118055999999999"/>
    <s v="SI"/>
    <s v="Romangia"/>
    <n v="0.51597776664657002"/>
    <x v="1"/>
    <m/>
  </r>
  <r>
    <s v="Carloforte"/>
    <s v="Carbonia - Iglesias"/>
    <s v="Sulcis"/>
    <x v="0"/>
    <x v="1"/>
    <s v="Gal Sulcis Iglesiente, Capoterra e Campidano di Cagliari"/>
    <s v="D"/>
    <s v="D1"/>
    <x v="1"/>
    <n v="6301"/>
    <n v="51.307620999999997"/>
    <s v="SI"/>
    <s v="Sulcis"/>
    <n v="7.8114535491326006E-2"/>
    <x v="0"/>
    <n v="50.129519133700001"/>
  </r>
  <r>
    <s v="Cheremule"/>
    <s v="Sassari"/>
    <s v="Meilogu"/>
    <x v="0"/>
    <x v="0"/>
    <s v="Gal Logudoro Goceano"/>
    <s v="D"/>
    <s v="D1"/>
    <x v="1"/>
    <n v="455"/>
    <n v="24.165624000000001"/>
    <s v="SI"/>
    <s v="Meilogu"/>
    <n v="0.54153107443910498"/>
    <x v="1"/>
    <m/>
  </r>
  <r>
    <s v="Chiaramonti"/>
    <s v="Sassari"/>
    <s v="Anglona"/>
    <x v="0"/>
    <x v="0"/>
    <s v="Gal Anglona Romangia"/>
    <s v="D"/>
    <s v="D1"/>
    <x v="1"/>
    <n v="1735"/>
    <n v="98.680351999999999"/>
    <s v="SI"/>
    <s v="Anglona"/>
    <n v="0.59121874438666"/>
    <x v="1"/>
    <m/>
  </r>
  <r>
    <s v="Codrongianos"/>
    <s v="Sassari"/>
    <s v="Romangia"/>
    <x v="0"/>
    <x v="0"/>
    <s v="Gal Anglona Romangia"/>
    <s v="D"/>
    <s v="D2"/>
    <x v="0"/>
    <n v="1346"/>
    <n v="30.403390000000002"/>
    <s v="SI"/>
    <s v="Romangia"/>
    <n v="0.33695315357104799"/>
    <x v="0"/>
    <m/>
  </r>
  <r>
    <s v="Collinas"/>
    <s v="Medio Campidano"/>
    <s v="Marmilla"/>
    <x v="0"/>
    <x v="0"/>
    <s v="Gal Alta Marmilla e Marmilla"/>
    <s v="D"/>
    <s v="D1"/>
    <x v="1"/>
    <n v="885"/>
    <n v="20.821801879999999"/>
    <s v="SI"/>
    <s v="Marmilla"/>
    <n v="0.68016543844771105"/>
    <x v="1"/>
    <n v="3.6970809999999998E-4"/>
  </r>
  <r>
    <s v="Cossoine"/>
    <s v="Sassari"/>
    <s v="Meilogu"/>
    <x v="0"/>
    <x v="0"/>
    <s v="Gal Logudoro Goceano"/>
    <s v="D"/>
    <s v="D1"/>
    <x v="1"/>
    <n v="900"/>
    <n v="39.0167438"/>
    <s v="SI"/>
    <s v="Meilogu"/>
    <n v="0.46154044453443999"/>
    <x v="0"/>
    <m/>
  </r>
  <r>
    <s v="Cuglieri"/>
    <s v="Oristano"/>
    <s v="Montiferru"/>
    <x v="0"/>
    <x v="0"/>
    <s v="Gal Terre Shardana"/>
    <s v="D"/>
    <s v="D1"/>
    <x v="1"/>
    <n v="2811"/>
    <n v="120.93141193000001"/>
    <s v="SI"/>
    <s v="Montiferru"/>
    <n v="0.21773680621208499"/>
    <x v="0"/>
    <n v="18.112960966400003"/>
  </r>
  <r>
    <s v="Curcuris"/>
    <s v="Oristano"/>
    <s v="Alta Marmilla"/>
    <x v="0"/>
    <x v="0"/>
    <s v="Gal Alta Marmilla e Marmilla"/>
    <s v="D"/>
    <s v="D1"/>
    <x v="1"/>
    <n v="314"/>
    <n v="7.1927874999999997"/>
    <s v="SI"/>
    <s v="Alta Marmilla"/>
    <n v="0.44888444386745102"/>
    <x v="0"/>
    <m/>
  </r>
  <r>
    <s v="Desulo"/>
    <s v="Nuoro"/>
    <s v="Gennargentu"/>
    <x v="0"/>
    <x v="0"/>
    <s v="Gal Distretto Rurale BMGS"/>
    <s v="D"/>
    <s v="D1"/>
    <x v="1"/>
    <n v="2465"/>
    <n v="74.734024500000004"/>
    <s v="SI"/>
    <s v="Gennargentu"/>
    <n v="0.322046420201752"/>
    <x v="0"/>
    <n v="49.418797614100001"/>
  </r>
  <r>
    <s v="Domus de Maria"/>
    <s v="Cagliari"/>
    <s v="Capoterra"/>
    <x v="0"/>
    <x v="1"/>
    <s v="Gal Sulcis Iglesiente, Capoterra e Campidano di Cagliari"/>
    <s v="D"/>
    <s v="D2"/>
    <x v="0"/>
    <n v="1675"/>
    <n v="96.952868909999992"/>
    <s v="SI"/>
    <s v="Capoterra"/>
    <n v="0.46714747533849599"/>
    <x v="0"/>
    <n v="9.4435074534000005"/>
  </r>
  <r>
    <s v="Domusnovas"/>
    <s v="Carbonia - Iglesias"/>
    <s v="Iglesiente"/>
    <x v="0"/>
    <x v="0"/>
    <s v="No Gal"/>
    <s v="D"/>
    <s v="D2"/>
    <x v="0"/>
    <n v="6416"/>
    <n v="80.485898129999995"/>
    <s v="SI"/>
    <s v="Iglesiente"/>
    <n v="0.39299326140560498"/>
    <x v="0"/>
    <n v="55.521004834499998"/>
  </r>
  <r>
    <s v="Dualchi"/>
    <s v="Nuoro"/>
    <s v="Marghine"/>
    <x v="0"/>
    <x v="0"/>
    <s v="Gal Marghine"/>
    <s v="D"/>
    <s v="D1"/>
    <x v="1"/>
    <n v="668"/>
    <n v="23.453709530000001"/>
    <s v="SI"/>
    <s v="Marghine"/>
    <n v="0.50151171037216302"/>
    <x v="1"/>
    <n v="23.453709531199998"/>
  </r>
  <r>
    <s v="Elini"/>
    <s v="Ogliastra"/>
    <s v="Ogliastra"/>
    <x v="0"/>
    <x v="0"/>
    <s v="Gal Ogliastra"/>
    <s v="D"/>
    <s v="D2"/>
    <x v="0"/>
    <n v="550"/>
    <n v="10.626158999999999"/>
    <s v="SI"/>
    <s v="Ogliastra"/>
    <n v="0.62404351586695195"/>
    <x v="1"/>
    <m/>
  </r>
  <r>
    <s v="Erula"/>
    <s v="Sassari"/>
    <s v="Anglona"/>
    <x v="0"/>
    <x v="0"/>
    <s v="Gal Anglona Romangia"/>
    <s v="D"/>
    <s v="D1"/>
    <x v="1"/>
    <n v="766"/>
    <n v="45.644644"/>
    <s v="SI"/>
    <s v="Anglona"/>
    <n v="0.56016722044647005"/>
    <x v="1"/>
    <m/>
  </r>
  <r>
    <s v="Escalaplano"/>
    <s v="Cagliari"/>
    <s v="Gerrei"/>
    <x v="0"/>
    <x v="0"/>
    <s v="Gal SGT Sarrabus, Gerrei, Trexenta"/>
    <s v="D"/>
    <s v="D1"/>
    <x v="1"/>
    <n v="2268"/>
    <n v="94.099711999999997"/>
    <s v="SI"/>
    <s v="Gerrei"/>
    <n v="0.65158312828855403"/>
    <x v="1"/>
    <m/>
  </r>
  <r>
    <s v="Escolca"/>
    <s v="Cagliari"/>
    <s v="Sarcidano"/>
    <x v="0"/>
    <x v="0"/>
    <s v="Gal Sarcidano - Barbagia di Seulo"/>
    <s v="D"/>
    <s v="D1"/>
    <x v="1"/>
    <n v="624"/>
    <n v="14.400473"/>
    <s v="SI"/>
    <s v="Sarcidano"/>
    <n v="0.52430988469370698"/>
    <x v="1"/>
    <m/>
  </r>
  <r>
    <s v="Esporlatu"/>
    <s v="Sassari"/>
    <s v="Goceano"/>
    <x v="0"/>
    <x v="0"/>
    <s v="Gal Logudoro Goceano"/>
    <s v="D"/>
    <s v="D1"/>
    <x v="1"/>
    <n v="412"/>
    <n v="18.272601129999998"/>
    <s v="SI"/>
    <s v="Goceano"/>
    <n v="0.54739389254662796"/>
    <x v="1"/>
    <n v="7.5315472925000009"/>
  </r>
  <r>
    <s v="Esterzili"/>
    <s v="Cagliari"/>
    <s v="Sarcidano"/>
    <x v="0"/>
    <x v="0"/>
    <s v="Gal Sarcidano - Barbagia di Seulo"/>
    <s v="D"/>
    <s v="D1"/>
    <x v="1"/>
    <n v="721"/>
    <n v="100.76248"/>
    <s v="SI"/>
    <s v="Sarcidano"/>
    <n v="0.46142394226382999"/>
    <x v="0"/>
    <m/>
  </r>
  <r>
    <s v="Florinas"/>
    <s v="Sassari"/>
    <s v="Romangia"/>
    <x v="0"/>
    <x v="0"/>
    <s v="Gal Anglona Romangia"/>
    <s v="D"/>
    <s v="D1"/>
    <x v="1"/>
    <n v="1547"/>
    <n v="36.120600000000003"/>
    <s v="SI"/>
    <s v="Romangia"/>
    <n v="0.41101934386712402"/>
    <x v="0"/>
    <m/>
  </r>
  <r>
    <s v="Fluminimaggiore"/>
    <s v="Carbonia - Iglesias"/>
    <s v="Iglesiente"/>
    <x v="0"/>
    <x v="1"/>
    <s v="Gal Sulcis Iglesiente, Capoterra e Campidano di Cagliari"/>
    <s v="D"/>
    <s v="D1"/>
    <x v="1"/>
    <n v="2966"/>
    <n v="108.36521593000001"/>
    <s v="SI"/>
    <s v="Iglesiente"/>
    <n v="0.42734725251949102"/>
    <x v="0"/>
    <n v="30.800743062700001"/>
  </r>
  <r>
    <s v="Flussio"/>
    <s v="Oristano"/>
    <s v="Planargia"/>
    <x v="0"/>
    <x v="0"/>
    <s v="Gal Terre Shardana"/>
    <s v="D"/>
    <s v="D1"/>
    <x v="1"/>
    <n v="454"/>
    <n v="6.8664284999999996"/>
    <s v="SI"/>
    <s v="Planargia"/>
    <n v="0.62950500092127104"/>
    <x v="1"/>
    <m/>
  </r>
  <r>
    <s v="Fonni"/>
    <s v="Nuoro"/>
    <s v="Gennargentu"/>
    <x v="0"/>
    <x v="0"/>
    <s v="Gal Distretto Rurale BMGS"/>
    <s v="D"/>
    <s v="D1"/>
    <x v="1"/>
    <n v="4062"/>
    <n v="112.1"/>
    <s v="SI"/>
    <s v="Gennargentu"/>
    <n v="0.21680476789454201"/>
    <x v="0"/>
    <n v="44.912308176700002"/>
  </r>
  <r>
    <s v="Fordongianus"/>
    <s v="Oristano"/>
    <s v="Barigadu"/>
    <x v="0"/>
    <x v="0"/>
    <s v="Gal Terre Shardana"/>
    <s v="D"/>
    <s v="D1"/>
    <x v="1"/>
    <n v="939"/>
    <n v="39.452852310000004"/>
    <s v="SI"/>
    <s v="Barigadu"/>
    <n v="0.56287191028699002"/>
    <x v="1"/>
    <n v="2.9548064678000001"/>
  </r>
  <r>
    <s v="Furtei"/>
    <s v="Medio Campidano"/>
    <s v="Marmilla"/>
    <x v="0"/>
    <x v="0"/>
    <s v="Gal Alta Marmilla e Marmilla"/>
    <s v="C"/>
    <s v="C1"/>
    <x v="1"/>
    <n v="1674"/>
    <n v="25.96381156"/>
    <s v="SI"/>
    <s v="Marmilla"/>
    <n v="0.56019130530143901"/>
    <x v="1"/>
    <n v="3.9867369999999997E-3"/>
  </r>
  <r>
    <s v="Gadoni"/>
    <s v="Nuoro"/>
    <s v="Gennargentu"/>
    <x v="0"/>
    <x v="0"/>
    <s v="Gal Distretto Rurale BMGS"/>
    <s v="D"/>
    <s v="D1"/>
    <x v="1"/>
    <n v="886"/>
    <n v="43.12766353"/>
    <s v="SI"/>
    <s v="Gennargentu"/>
    <n v="0.47785648002680298"/>
    <x v="0"/>
    <n v="2.5636662999999997E-3"/>
  </r>
  <r>
    <s v="Gairo"/>
    <s v="Ogliastra"/>
    <s v="Ogliastra"/>
    <x v="0"/>
    <x v="0"/>
    <s v="Gal Ogliastra"/>
    <s v="D"/>
    <s v="D1"/>
    <x v="1"/>
    <n v="1514"/>
    <n v="78.823790340000002"/>
    <s v="SI"/>
    <s v="Ogliastra"/>
    <n v="0.37767173831294998"/>
    <x v="0"/>
    <n v="24.8589176435"/>
  </r>
  <r>
    <s v="Gavoi"/>
    <s v="Nuoro"/>
    <s v="Barbagia"/>
    <x v="0"/>
    <x v="0"/>
    <s v="Gal Distretto Rurale BMGS"/>
    <s v="D"/>
    <s v="D1"/>
    <x v="1"/>
    <n v="2790"/>
    <n v="38.306207999999998"/>
    <s v="SI"/>
    <s v="Barbagia"/>
    <n v="0.14343344281387799"/>
    <x v="0"/>
    <m/>
  </r>
  <r>
    <s v="Genoni"/>
    <s v="Oristano"/>
    <s v="Alta Marmilla"/>
    <x v="0"/>
    <x v="0"/>
    <s v="Gal Alta Marmilla e Marmilla"/>
    <s v="D"/>
    <s v="D1"/>
    <x v="1"/>
    <n v="885"/>
    <n v="43.798417280000002"/>
    <s v="SI"/>
    <s v="Alta Marmilla"/>
    <n v="0.67443272310936997"/>
    <x v="1"/>
    <n v="18.723788078400002"/>
  </r>
  <r>
    <s v="Genuri"/>
    <s v="Medio Campidano"/>
    <s v="Marmilla"/>
    <x v="0"/>
    <x v="0"/>
    <s v="Gal Alta Marmilla e Marmilla"/>
    <s v="D"/>
    <s v="D1"/>
    <x v="1"/>
    <n v="345"/>
    <n v="7.5241988800000001"/>
    <s v="SI"/>
    <s v="Marmilla"/>
    <n v="0.82860120950264704"/>
    <x v="1"/>
    <n v="0.39793047869999998"/>
  </r>
  <r>
    <s v="Gergei"/>
    <s v="Cagliari"/>
    <s v="Sarcidano"/>
    <x v="0"/>
    <x v="0"/>
    <s v="Gal Sarcidano - Barbagia di Seulo"/>
    <s v="D"/>
    <s v="D1"/>
    <x v="1"/>
    <n v="1298"/>
    <n v="36.904176"/>
    <s v="SI"/>
    <s v="Sarcidano"/>
    <n v="0.64302541112279499"/>
    <x v="1"/>
    <m/>
  </r>
  <r>
    <s v="Gesico"/>
    <s v="Cagliari"/>
    <s v="Trexenta"/>
    <x v="0"/>
    <x v="0"/>
    <s v="Gal SGT Sarrabus, Gerrei, Trexenta"/>
    <s v="D"/>
    <s v="D1"/>
    <x v="1"/>
    <n v="886"/>
    <n v="25.970982530000001"/>
    <s v="SI"/>
    <s v="Trexenta"/>
    <n v="0.95257972149467596"/>
    <x v="1"/>
    <n v="2.2956002234999997"/>
  </r>
  <r>
    <s v="Gesturi"/>
    <s v="Medio Campidano"/>
    <s v="Marmilla"/>
    <x v="0"/>
    <x v="0"/>
    <s v="Gal Alta Marmilla e Marmilla"/>
    <s v="D"/>
    <s v="D1"/>
    <x v="1"/>
    <n v="1280"/>
    <n v="46.596876280000004"/>
    <s v="SI"/>
    <s v="Marmilla"/>
    <n v="0.72662444221615297"/>
    <x v="1"/>
    <n v="21.999860427799998"/>
  </r>
  <r>
    <s v="Ghilarza"/>
    <s v="Oristano"/>
    <s v="Guilcer"/>
    <x v="0"/>
    <x v="0"/>
    <s v="Gal Terre Shardana"/>
    <s v="C"/>
    <s v="C2"/>
    <x v="0"/>
    <n v="4615"/>
    <n v="55.047201689999994"/>
    <s v="SI"/>
    <s v="Guilcer"/>
    <n v="0.18351285801398901"/>
    <x v="0"/>
    <n v="31.936531490299998"/>
  </r>
  <r>
    <s v="Giave"/>
    <s v="Sassari"/>
    <s v="Meilogu"/>
    <x v="0"/>
    <x v="0"/>
    <s v="Gal Logudoro Goceano"/>
    <s v="D"/>
    <s v="D1"/>
    <x v="1"/>
    <n v="586"/>
    <n v="46.997920000000001"/>
    <s v="SI"/>
    <s v="Meilogu"/>
    <n v="0.67238225017436903"/>
    <x v="1"/>
    <m/>
  </r>
  <r>
    <s v="Giba"/>
    <s v="Carbonia - Iglesias"/>
    <s v="Sulcis"/>
    <x v="0"/>
    <x v="1"/>
    <s v="Gal Sulcis Iglesiente, Capoterra e Campidano di Cagliari"/>
    <s v="D"/>
    <s v="D1"/>
    <x v="1"/>
    <n v="2120"/>
    <n v="30.075510659999999"/>
    <s v="SI"/>
    <s v="Sulcis"/>
    <n v="0.36436397901610601"/>
    <x v="0"/>
    <n v="4.8798709451999995"/>
  </r>
  <r>
    <s v="Goni"/>
    <s v="Cagliari"/>
    <s v="Trexenta"/>
    <x v="0"/>
    <x v="0"/>
    <s v="Gal SGT Sarrabus, Gerrei, Trexenta"/>
    <s v="D"/>
    <s v="D1"/>
    <x v="1"/>
    <n v="504"/>
    <n v="18.679798000000002"/>
    <s v="SI"/>
    <s v="Trexenta"/>
    <n v="0.73262227470571195"/>
    <x v="1"/>
    <m/>
  </r>
  <r>
    <s v="Gonnesa"/>
    <s v="Carbonia - Iglesias"/>
    <s v="Iglesiente"/>
    <x v="0"/>
    <x v="0"/>
    <s v="No Gal"/>
    <s v="D"/>
    <s v="D2"/>
    <x v="0"/>
    <n v="5135"/>
    <n v="47.937822090000004"/>
    <s v="SI"/>
    <s v="Iglesiente"/>
    <n v="0.40490046710407002"/>
    <x v="0"/>
    <n v="30.909414566599999"/>
  </r>
  <r>
    <s v="Gonnoscodina"/>
    <s v="Oristano"/>
    <s v="Alta Marmilla"/>
    <x v="0"/>
    <x v="0"/>
    <s v="Gal Alta Marmilla e Marmilla"/>
    <s v="D"/>
    <s v="D1"/>
    <x v="1"/>
    <n v="505"/>
    <n v="8.8502139999999994"/>
    <s v="SI"/>
    <s v="Alta Marmilla"/>
    <n v="0.59862661694195696"/>
    <x v="1"/>
    <n v="0.12841120849999998"/>
  </r>
  <r>
    <s v="Gonnosfanadiga"/>
    <s v="Medio Campidano"/>
    <s v="Linas"/>
    <x v="0"/>
    <x v="0"/>
    <s v="Gal Linas Campidano"/>
    <s v="D"/>
    <s v="D1"/>
    <x v="1"/>
    <n v="6702"/>
    <n v="125.23671895999999"/>
    <s v="SI"/>
    <s v="Linas"/>
    <n v="0.47609848723340198"/>
    <x v="0"/>
    <n v="51.773814396600002"/>
  </r>
  <r>
    <s v="Gonnosn?"/>
    <s v="Oristano"/>
    <s v="Alta Marmilla"/>
    <x v="0"/>
    <x v="0"/>
    <s v="Gal Alta Marmilla e Marmilla"/>
    <s v="D"/>
    <s v="D1"/>
    <x v="1"/>
    <n v="800"/>
    <n v="15.469179840000001"/>
    <s v="SI"/>
    <s v="Alta Marmilla"/>
    <n v="0.47096809709534598"/>
    <x v="0"/>
    <n v="1.2965594944000001"/>
  </r>
  <r>
    <s v="Gonnostramatza"/>
    <s v="Oristano"/>
    <s v="Alta Marmilla"/>
    <x v="0"/>
    <x v="0"/>
    <s v="Gal Alta Marmilla e Marmilla"/>
    <s v="D"/>
    <s v="D1"/>
    <x v="1"/>
    <n v="943"/>
    <n v="17.635771250000001"/>
    <s v="SI"/>
    <s v="Alta Marmilla"/>
    <n v="0.61275714422732996"/>
    <x v="1"/>
    <n v="0.55890848599999998"/>
  </r>
  <r>
    <s v="Guamaggiore"/>
    <s v="Cagliari"/>
    <s v="Trexenta"/>
    <x v="0"/>
    <x v="0"/>
    <s v="Gal SGT Sarrabus, Gerrei, Trexenta"/>
    <s v="D"/>
    <s v="D1"/>
    <x v="1"/>
    <n v="1050"/>
    <n v="16.7891625"/>
    <s v="SI"/>
    <s v="Trexenta"/>
    <n v="0.63895558950549602"/>
    <x v="1"/>
    <n v="2.6224553429999999"/>
  </r>
  <r>
    <s v="Guasila"/>
    <s v="Cagliari"/>
    <s v="Trexenta"/>
    <x v="0"/>
    <x v="0"/>
    <s v="Gal SGT Sarrabus, Gerrei, Trexenta"/>
    <s v="C"/>
    <s v="C1"/>
    <x v="1"/>
    <n v="2775"/>
    <n v="43.465515500000002"/>
    <s v="SI"/>
    <s v="Trexenta"/>
    <n v="0.63359342459317503"/>
    <x v="1"/>
    <n v="1.5314511968"/>
  </r>
  <r>
    <s v="Guspini"/>
    <s v="Medio Campidano"/>
    <s v="Linas"/>
    <x v="0"/>
    <x v="0"/>
    <s v="Gal Linas Campidano"/>
    <s v="C"/>
    <s v="C2"/>
    <x v="0"/>
    <n v="12272"/>
    <n v="174.71669271000002"/>
    <s v="SI"/>
    <s v="Linas"/>
    <n v="0.17729376688272999"/>
    <x v="0"/>
    <n v="58.826408505400003"/>
  </r>
  <r>
    <s v="Ilbono"/>
    <s v="Ogliastra"/>
    <s v="Ogliastra"/>
    <x v="0"/>
    <x v="0"/>
    <s v="Gal Ogliastra"/>
    <s v="D"/>
    <s v="D1"/>
    <x v="1"/>
    <n v="2207"/>
    <n v="31.066728000000001"/>
    <s v="SI"/>
    <s v="Ogliastra"/>
    <n v="0.41793994606697299"/>
    <x v="0"/>
    <m/>
  </r>
  <r>
    <s v="Illorai"/>
    <s v="Sassari"/>
    <s v="Goceano"/>
    <x v="0"/>
    <x v="0"/>
    <s v="Gal Logudoro Goceano"/>
    <s v="D"/>
    <s v="D1"/>
    <x v="1"/>
    <n v="953"/>
    <n v="57.10037063"/>
    <s v="SI"/>
    <s v="Goceano"/>
    <n v="0.366236548329265"/>
    <x v="0"/>
    <n v="16.346221517"/>
  </r>
  <r>
    <s v="Isili"/>
    <s v="Cagliari"/>
    <s v="Sarcidano"/>
    <x v="0"/>
    <x v="0"/>
    <s v="Gal Sarcidano - Barbagia di Seulo"/>
    <s v="D"/>
    <s v="D1"/>
    <x v="1"/>
    <n v="2842"/>
    <n v="67.705074799999991"/>
    <s v="SI"/>
    <s v="Sarcidano"/>
    <n v="0.10914158923336"/>
    <x v="0"/>
    <m/>
  </r>
  <r>
    <s v="Ittireddu"/>
    <s v="Sassari"/>
    <s v="Montacuto"/>
    <x v="0"/>
    <x v="0"/>
    <s v="Gal Logudoro Goceano"/>
    <s v="D"/>
    <s v="D1"/>
    <x v="1"/>
    <n v="580"/>
    <n v="23.692018879999999"/>
    <s v="SI"/>
    <s v="Montacuto"/>
    <n v="0.74461518448248298"/>
    <x v="1"/>
    <n v="0.2396916915"/>
  </r>
  <r>
    <s v="Ittiri"/>
    <s v="Sassari"/>
    <s v="Coros"/>
    <x v="0"/>
    <x v="0"/>
    <s v="Gal Logudoro Goceano"/>
    <s v="D"/>
    <s v="D2"/>
    <x v="0"/>
    <n v="8868"/>
    <n v="111.50691999999999"/>
    <s v="SI"/>
    <s v="Coros"/>
    <n v="0.21098896535651199"/>
    <x v="0"/>
    <m/>
  </r>
  <r>
    <s v="Jerzu"/>
    <s v="Ogliastra"/>
    <s v="Ogliastra"/>
    <x v="0"/>
    <x v="0"/>
    <s v="Gal Ogliastra"/>
    <s v="D"/>
    <s v="D1"/>
    <x v="1"/>
    <n v="3228"/>
    <n v="103.4296018"/>
    <s v="SI"/>
    <s v="Ogliastra"/>
    <n v="0.11524089829067"/>
    <x v="0"/>
    <m/>
  </r>
  <r>
    <s v="Laconi"/>
    <s v="Oristano"/>
    <s v="Alta Marmilla"/>
    <x v="0"/>
    <x v="0"/>
    <s v="Gal Alta Marmilla e Marmilla"/>
    <s v="D"/>
    <s v="D1"/>
    <x v="1"/>
    <n v="2008"/>
    <n v="124.83358496"/>
    <s v="SI"/>
    <s v="Alta Marmilla"/>
    <n v="0.12097862292947301"/>
    <x v="0"/>
    <n v="1.2258489966999999"/>
  </r>
  <r>
    <s v="Laerru"/>
    <s v="Sassari"/>
    <s v="Anglona"/>
    <x v="0"/>
    <x v="0"/>
    <s v="Gal Anglona Romangia"/>
    <s v="D"/>
    <s v="D1"/>
    <x v="1"/>
    <n v="945"/>
    <n v="19.849865659999999"/>
    <s v="SI"/>
    <s v="Anglona"/>
    <n v="0.62739225565929202"/>
    <x v="1"/>
    <n v="0.65046379390000009"/>
  </r>
  <r>
    <s v="Lanusei"/>
    <s v="Ogliastra"/>
    <s v="Ogliastra"/>
    <x v="0"/>
    <x v="0"/>
    <s v="Gal Ogliastra"/>
    <s v="D"/>
    <s v="D2"/>
    <x v="0"/>
    <n v="5492"/>
    <n v="52.643544670000004"/>
    <s v="SI"/>
    <s v="Ogliastra"/>
    <n v="9.5079549972098304E-2"/>
    <x v="0"/>
    <m/>
  </r>
  <r>
    <s v="Las Plassas"/>
    <s v="Medio Campidano"/>
    <s v="Marmilla"/>
    <x v="0"/>
    <x v="0"/>
    <s v="Gal Alta Marmilla e Marmilla"/>
    <s v="D"/>
    <s v="D1"/>
    <x v="1"/>
    <n v="257"/>
    <n v="11.07845"/>
    <s v="SI"/>
    <s v="Marmilla"/>
    <n v="0.99198791069360104"/>
    <x v="1"/>
    <m/>
  </r>
  <r>
    <s v="Lei"/>
    <s v="Nuoro"/>
    <s v="Marghine"/>
    <x v="0"/>
    <x v="0"/>
    <s v="Gal Marghine"/>
    <s v="D"/>
    <s v="D1"/>
    <x v="1"/>
    <n v="566"/>
    <n v="19.195211"/>
    <s v="SI"/>
    <s v="Marghine"/>
    <n v="0.59477645517462396"/>
    <x v="1"/>
    <n v="11.8879370742"/>
  </r>
  <r>
    <s v="Loceri"/>
    <s v="Ogliastra"/>
    <s v="Ogliastra"/>
    <x v="0"/>
    <x v="0"/>
    <s v="Gal Ogliastra"/>
    <s v="D"/>
    <s v="D1"/>
    <x v="1"/>
    <n v="1278"/>
    <n v="20.919514449999998"/>
    <s v="SI"/>
    <s v="Ogliastra"/>
    <n v="0.52426209133245005"/>
    <x v="1"/>
    <m/>
  </r>
  <r>
    <s v="Loculi"/>
    <s v="Nuoro"/>
    <s v="Baronia"/>
    <x v="0"/>
    <x v="0"/>
    <s v="Gal Nuorese Baronia"/>
    <s v="D"/>
    <s v="D2"/>
    <x v="0"/>
    <n v="515"/>
    <n v="37.886978499999998"/>
    <s v="SI"/>
    <s v="Baronia"/>
    <n v="0.79687402511668604"/>
    <x v="1"/>
    <n v="1.8548335353999998"/>
  </r>
  <r>
    <s v="Lodine"/>
    <s v="Nuoro"/>
    <s v="Barbagia"/>
    <x v="0"/>
    <x v="0"/>
    <s v="Gal Distretto Rurale BMGS"/>
    <s v="D"/>
    <s v="D1"/>
    <x v="1"/>
    <n v="358"/>
    <n v="7.6439475000000003"/>
    <s v="SI"/>
    <s v="Barbagia"/>
    <n v="0.47172648789267202"/>
    <x v="0"/>
    <m/>
  </r>
  <r>
    <s v="LodÞ"/>
    <s v="Nuoro"/>
    <s v="Baronia"/>
    <x v="0"/>
    <x v="0"/>
    <s v="Gal Nuorese Baronia"/>
    <s v="D"/>
    <s v="D1"/>
    <x v="1"/>
    <n v="1894"/>
    <n v="120.747432"/>
    <s v="SI"/>
    <s v="Baronia"/>
    <n v="0.48540256806716098"/>
    <x v="0"/>
    <m/>
  </r>
  <r>
    <s v="Lula"/>
    <s v="Nuoro"/>
    <s v="Nuorese"/>
    <x v="0"/>
    <x v="0"/>
    <s v="Gal Nuorese Baronia"/>
    <s v="D"/>
    <s v="D1"/>
    <x v="1"/>
    <n v="1495"/>
    <n v="148.79"/>
    <s v="SI"/>
    <s v="Nuorese"/>
    <n v="0.51642545946511798"/>
    <x v="1"/>
    <n v="49.626777198600003"/>
  </r>
  <r>
    <s v="Lunamatrona"/>
    <s v="Medio Campidano"/>
    <s v="Marmilla"/>
    <x v="0"/>
    <x v="0"/>
    <s v="Gal Alta Marmilla e Marmilla"/>
    <s v="C"/>
    <s v="C1"/>
    <x v="1"/>
    <n v="1783"/>
    <n v="20.515560000000001"/>
    <s v="SI"/>
    <s v="Marmilla"/>
    <n v="0.419753206003118"/>
    <x v="0"/>
    <m/>
  </r>
  <r>
    <s v="Luogosanto"/>
    <s v="Olbia-Tempio"/>
    <s v="Alta Gallura"/>
    <x v="0"/>
    <x v="0"/>
    <s v="Gal Alta Gallura - Gallura"/>
    <s v="D"/>
    <s v="D1"/>
    <x v="1"/>
    <n v="1905"/>
    <n v="134.980176"/>
    <s v="SI"/>
    <s v="Alta Gallura"/>
    <n v="0.49510085211340199"/>
    <x v="0"/>
    <m/>
  </r>
  <r>
    <s v="Luras"/>
    <s v="Olbia-Tempio"/>
    <s v="Alta Gallura"/>
    <x v="0"/>
    <x v="0"/>
    <s v="Gal Alta Gallura - Gallura"/>
    <s v="D"/>
    <s v="D1"/>
    <x v="1"/>
    <n v="2651"/>
    <n v="87.410343999999995"/>
    <s v="SI"/>
    <s v="Alta Gallura"/>
    <n v="0.55098355179079594"/>
    <x v="1"/>
    <m/>
  </r>
  <r>
    <s v="Macomer"/>
    <s v="Nuoro"/>
    <s v="Marghine"/>
    <x v="0"/>
    <x v="0"/>
    <s v="Gal Marghine"/>
    <s v="D"/>
    <s v="D2"/>
    <x v="0"/>
    <n v="10511"/>
    <n v="122.6"/>
    <s v="SI"/>
    <s v="Marghine"/>
    <n v="6.35418546109459E-2"/>
    <x v="0"/>
    <n v="54.956128960500003"/>
  </r>
  <r>
    <s v="Magomadas"/>
    <s v="Oristano"/>
    <s v="Planargia"/>
    <x v="0"/>
    <x v="0"/>
    <s v="Gal Terre Shardana"/>
    <s v="D"/>
    <s v="D1"/>
    <x v="1"/>
    <n v="643"/>
    <n v="8.9962619999999998"/>
    <s v="SI"/>
    <s v="Planargia"/>
    <n v="0.55660590292942702"/>
    <x v="1"/>
    <m/>
  </r>
  <r>
    <s v="Mamoiada"/>
    <s v="Nuoro"/>
    <s v="Barbagia"/>
    <x v="0"/>
    <x v="0"/>
    <s v="Gal Distretto Rurale BMGS"/>
    <s v="D"/>
    <s v="D2"/>
    <x v="0"/>
    <n v="2559"/>
    <n v="48.925547999999999"/>
    <s v="SI"/>
    <s v="Barbagia"/>
    <n v="0.60955246993474599"/>
    <x v="1"/>
    <m/>
  </r>
  <r>
    <s v="Mandas"/>
    <s v="Cagliari"/>
    <s v="Sarcidano"/>
    <x v="0"/>
    <x v="0"/>
    <s v="Gal Sarcidano - Barbagia di Seulo"/>
    <s v="D"/>
    <s v="D1"/>
    <x v="1"/>
    <n v="2238"/>
    <n v="44.794528"/>
    <s v="SI"/>
    <s v="Sarcidano"/>
    <n v="0.57462210424881499"/>
    <x v="1"/>
    <m/>
  </r>
  <r>
    <s v="Mara"/>
    <s v="Sassari"/>
    <s v="Villanova"/>
    <x v="0"/>
    <x v="0"/>
    <s v="Gal Logudoro Goceano"/>
    <s v="D"/>
    <s v="D1"/>
    <x v="1"/>
    <n v="682"/>
    <n v="18.632228000000001"/>
    <s v="SI"/>
    <s v="Villanova"/>
    <n v="0.53092913915282602"/>
    <x v="1"/>
    <m/>
  </r>
  <r>
    <s v="Martis"/>
    <s v="Sassari"/>
    <s v="Anglona"/>
    <x v="0"/>
    <x v="0"/>
    <s v="Gal Anglona Romangia"/>
    <s v="D"/>
    <s v="D1"/>
    <x v="1"/>
    <n v="553"/>
    <n v="22.917382"/>
    <s v="SI"/>
    <s v="Anglona"/>
    <n v="0.60204356847687102"/>
    <x v="1"/>
    <m/>
  </r>
  <r>
    <s v="Masainas"/>
    <s v="Carbonia - Iglesias"/>
    <s v="Sulcis"/>
    <x v="0"/>
    <x v="1"/>
    <s v="Gal Sulcis Iglesiente, Capoterra e Campidano di Cagliari"/>
    <s v="D"/>
    <s v="D1"/>
    <x v="1"/>
    <n v="1350"/>
    <n v="24.272065780000002"/>
    <s v="SI"/>
    <s v="Sulcis"/>
    <n v="0.701449977475889"/>
    <x v="1"/>
    <n v="3.0087458650999999"/>
  </r>
  <r>
    <s v="Masullas"/>
    <s v="Oristano"/>
    <s v="Alta Marmilla"/>
    <x v="0"/>
    <x v="0"/>
    <s v="Gal Alta Marmilla e Marmilla"/>
    <s v="D"/>
    <s v="D1"/>
    <x v="1"/>
    <n v="1129"/>
    <n v="18.82067"/>
    <s v="SI"/>
    <s v="Alta Marmilla"/>
    <n v="0.50011204659917297"/>
    <x v="1"/>
    <m/>
  </r>
  <r>
    <s v="Meana Sardo"/>
    <s v="Nuoro"/>
    <s v="Mandrolisai"/>
    <x v="0"/>
    <x v="0"/>
    <s v="Gal Distretto Rurale BMGS"/>
    <s v="D"/>
    <s v="D1"/>
    <x v="1"/>
    <n v="1913"/>
    <n v="74.123136000000002"/>
    <s v="SI"/>
    <s v="Mandrolisai"/>
    <n v="0.49635718774288801"/>
    <x v="0"/>
    <m/>
  </r>
  <r>
    <s v="Milis"/>
    <s v="Oristano"/>
    <s v="Sinis"/>
    <x v="0"/>
    <x v="0"/>
    <s v="Gal Terre Shardana"/>
    <s v="C"/>
    <s v="C1"/>
    <x v="1"/>
    <n v="1591"/>
    <n v="18.687035999999999"/>
    <s v="SI"/>
    <s v="Sinis"/>
    <n v="0.69527626644231499"/>
    <x v="1"/>
    <m/>
  </r>
  <r>
    <s v="Modolo"/>
    <s v="Oristano"/>
    <s v="Planargia"/>
    <x v="0"/>
    <x v="0"/>
    <s v="Gal Terre Shardana"/>
    <s v="D"/>
    <s v="D1"/>
    <x v="1"/>
    <n v="165"/>
    <n v="2.4246034999999999"/>
    <s v="SI"/>
    <s v="Planargia"/>
    <n v="0.64908255801215897"/>
    <x v="1"/>
    <m/>
  </r>
  <r>
    <s v="Mogorella"/>
    <s v="Oristano"/>
    <s v="Alta Marmilla"/>
    <x v="0"/>
    <x v="0"/>
    <s v="Gal Alta Marmilla e Marmilla"/>
    <s v="D"/>
    <s v="D1"/>
    <x v="1"/>
    <n v="463"/>
    <n v="17.184291999999999"/>
    <s v="SI"/>
    <s v="Alta Marmilla"/>
    <n v="0.96363878465060604"/>
    <x v="1"/>
    <m/>
  </r>
  <r>
    <s v="Mogoro"/>
    <s v="Oristano"/>
    <s v="Alta Marmilla"/>
    <x v="0"/>
    <x v="0"/>
    <s v="Gal Alta Marmilla e Marmilla"/>
    <s v="C"/>
    <s v="C1"/>
    <x v="1"/>
    <n v="4354"/>
    <n v="48.984271999999997"/>
    <s v="SI"/>
    <s v="Alta Marmilla"/>
    <n v="0.232688086229876"/>
    <x v="0"/>
    <m/>
  </r>
  <r>
    <s v="Monteleone Rocca Doria"/>
    <s v="Sassari"/>
    <s v="Meilogu"/>
    <x v="0"/>
    <x v="0"/>
    <s v="Gal Logudoro Goceano"/>
    <s v="D"/>
    <s v="D1"/>
    <x v="1"/>
    <n v="117"/>
    <n v="13.411082220000001"/>
    <s v="SI"/>
    <s v="Meilogu"/>
    <n v="0.65893613242281601"/>
    <x v="1"/>
    <n v="5.7937139494999998"/>
  </r>
  <r>
    <s v="Monti"/>
    <s v="Olbia-Tempio"/>
    <s v="Gallura"/>
    <x v="0"/>
    <x v="0"/>
    <s v="Gal Alta Gallura - Gallura"/>
    <s v="D"/>
    <s v="D2"/>
    <x v="0"/>
    <n v="2488"/>
    <n v="123.69017599999999"/>
    <s v="SI"/>
    <s v="Gallura"/>
    <n v="0.50296938603266095"/>
    <x v="1"/>
    <m/>
  </r>
  <r>
    <s v="Montresta"/>
    <s v="Oristano"/>
    <s v="Planargia"/>
    <x v="0"/>
    <x v="0"/>
    <s v="Gal Terre Shardana"/>
    <s v="D"/>
    <s v="D1"/>
    <x v="1"/>
    <n v="535"/>
    <n v="23.723468559999997"/>
    <s v="SI"/>
    <s v="Planargia"/>
    <n v="0.42444556125196198"/>
    <x v="0"/>
    <n v="23.723468562499999"/>
  </r>
  <r>
    <s v="Mores"/>
    <s v="Sassari"/>
    <s v="Montacuto"/>
    <x v="0"/>
    <x v="0"/>
    <s v="Gal Logudoro Goceano"/>
    <s v="D"/>
    <s v="D1"/>
    <x v="1"/>
    <n v="1945"/>
    <n v="94.901903939999997"/>
    <s v="SI"/>
    <s v="Montacuto"/>
    <n v="0.54328224546277903"/>
    <x v="1"/>
    <n v="30.2876734582"/>
  </r>
  <r>
    <s v="Morgongiori"/>
    <s v="Oristano"/>
    <s v="Alta Marmilla"/>
    <x v="0"/>
    <x v="0"/>
    <s v="Gal Alta Marmilla e Marmilla"/>
    <s v="D"/>
    <s v="D1"/>
    <x v="1"/>
    <n v="777"/>
    <n v="45.299759999999999"/>
    <s v="SI"/>
    <s v="Alta Marmilla"/>
    <n v="0.51035563269593898"/>
    <x v="1"/>
    <m/>
  </r>
  <r>
    <s v="Muros"/>
    <s v="Sassari"/>
    <s v="Romangia"/>
    <x v="0"/>
    <x v="0"/>
    <s v="Gal Anglona Romangia"/>
    <s v="D"/>
    <s v="D2"/>
    <x v="0"/>
    <n v="837"/>
    <n v="11.085986"/>
    <s v="SI"/>
    <s v="Romangia"/>
    <n v="0.67951058308243695"/>
    <x v="1"/>
    <m/>
  </r>
  <r>
    <s v="Narbolia"/>
    <s v="Oristano"/>
    <s v="Sinis"/>
    <x v="0"/>
    <x v="0"/>
    <s v="Gal Terre Shardana"/>
    <s v="C"/>
    <s v="C2"/>
    <x v="0"/>
    <n v="1801"/>
    <n v="40.458762909999997"/>
    <s v="SI"/>
    <s v="Sinis"/>
    <n v="0.55387107500926003"/>
    <x v="1"/>
    <n v="7.7398924546999996"/>
  </r>
  <r>
    <s v="Neoneli"/>
    <s v="Oristano"/>
    <s v="Barigadu"/>
    <x v="0"/>
    <x v="0"/>
    <s v="Gal Terre Shardana"/>
    <s v="D"/>
    <s v="D1"/>
    <x v="1"/>
    <n v="713"/>
    <n v="48.033512000000002"/>
    <s v="SI"/>
    <s v="Barigadu"/>
    <n v="0.55227559197403397"/>
    <x v="1"/>
    <m/>
  </r>
  <r>
    <s v="Noragugume"/>
    <s v="Nuoro"/>
    <s v="Marghine"/>
    <x v="0"/>
    <x v="0"/>
    <s v="Gal Marghine"/>
    <s v="D"/>
    <s v="D1"/>
    <x v="1"/>
    <n v="338"/>
    <n v="26.60902441"/>
    <s v="SI"/>
    <s v="Marghine"/>
    <n v="0.70914930568439005"/>
    <x v="1"/>
    <n v="25.077050137299999"/>
  </r>
  <r>
    <s v="Norbello"/>
    <s v="Oristano"/>
    <s v="Guilcer"/>
    <x v="0"/>
    <x v="0"/>
    <s v="Gal Terre Shardana"/>
    <s v="D"/>
    <s v="D2"/>
    <x v="0"/>
    <n v="1178"/>
    <n v="26.213684000000001"/>
    <s v="SI"/>
    <s v="Guilcer"/>
    <n v="0.53716163753908397"/>
    <x v="1"/>
    <m/>
  </r>
  <r>
    <s v="Nughedu San Nicol?"/>
    <s v="Sassari"/>
    <s v="Montacuto"/>
    <x v="0"/>
    <x v="0"/>
    <s v="Gal Logudoro Goceano"/>
    <s v="D"/>
    <s v="D1"/>
    <x v="1"/>
    <n v="874"/>
    <n v="68.067599999999999"/>
    <s v="SI"/>
    <s v="Montacuto"/>
    <n v="0.43370803303275801"/>
    <x v="0"/>
    <m/>
  </r>
  <r>
    <s v="Nughedu Santa Vittoria"/>
    <s v="Oristano"/>
    <s v="Barigadu"/>
    <x v="0"/>
    <x v="0"/>
    <s v="Gal Terre Shardana"/>
    <s v="D"/>
    <s v="D1"/>
    <x v="1"/>
    <n v="508"/>
    <n v="28.582954000000001"/>
    <s v="SI"/>
    <s v="Barigadu"/>
    <n v="0.54961901858762097"/>
    <x v="1"/>
    <m/>
  </r>
  <r>
    <s v="Nule"/>
    <s v="Sassari"/>
    <s v="Goceano"/>
    <x v="0"/>
    <x v="0"/>
    <s v="Gal Logudoro Goceano"/>
    <s v="D"/>
    <s v="D1"/>
    <x v="1"/>
    <n v="1427"/>
    <n v="52.096364000000001"/>
    <s v="SI"/>
    <s v="Goceano"/>
    <n v="0.63035590340690495"/>
    <x v="1"/>
    <m/>
  </r>
  <r>
    <s v="Nulvi"/>
    <s v="Sassari"/>
    <s v="Anglona"/>
    <x v="0"/>
    <x v="0"/>
    <s v="Gal Anglona Romangia"/>
    <s v="D"/>
    <s v="D1"/>
    <x v="1"/>
    <n v="2851"/>
    <n v="67.515776000000002"/>
    <s v="SI"/>
    <s v="Anglona"/>
    <n v="0.57157784253546096"/>
    <x v="1"/>
    <m/>
  </r>
  <r>
    <s v="Nurachi"/>
    <s v="Oristano"/>
    <s v="Sinis"/>
    <x v="0"/>
    <x v="0"/>
    <s v="Gal Terre Shardana"/>
    <s v="C"/>
    <s v="C2"/>
    <x v="0"/>
    <n v="1790"/>
    <n v="15.98094725"/>
    <s v="SI"/>
    <s v="Sinis"/>
    <n v="0.63961677044123599"/>
    <x v="1"/>
    <n v="1.3529987335"/>
  </r>
  <r>
    <s v="Nuragus"/>
    <s v="Cagliari"/>
    <s v="Sarcidano"/>
    <x v="0"/>
    <x v="0"/>
    <s v="Gal Sarcidano - Barbagia di Seulo"/>
    <s v="D"/>
    <s v="D1"/>
    <x v="1"/>
    <n v="942"/>
    <n v="19.931735629999999"/>
    <s v="SI"/>
    <s v="Sarcidano"/>
    <n v="0.60122224442467298"/>
    <x v="1"/>
    <n v="0.33613540999999997"/>
  </r>
  <r>
    <s v="Nurallao"/>
    <s v="Cagliari"/>
    <s v="Sarcidano"/>
    <x v="0"/>
    <x v="0"/>
    <s v="Gal Sarcidano - Barbagia di Seulo"/>
    <s v="D"/>
    <s v="D1"/>
    <x v="1"/>
    <n v="1357"/>
    <n v="34.655456000000001"/>
    <s v="SI"/>
    <s v="Sarcidano"/>
    <n v="0.52768013473297604"/>
    <x v="1"/>
    <m/>
  </r>
  <r>
    <s v="Nuraminis"/>
    <s v="Cagliari"/>
    <s v="Campidano di Cagliari"/>
    <x v="0"/>
    <x v="0"/>
    <s v="Gal SGT Sarrabus, Gerrei, Trexenta"/>
    <s v="C"/>
    <s v="C1"/>
    <x v="1"/>
    <n v="2606"/>
    <n v="45.252268000000001"/>
    <s v="SI"/>
    <s v="Campidano di Cagliari"/>
    <n v="0.496829121304732"/>
    <x v="0"/>
    <m/>
  </r>
  <r>
    <s v="Nureci"/>
    <s v="Oristano"/>
    <s v="Alta Marmilla"/>
    <x v="0"/>
    <x v="0"/>
    <s v="Gal Alta Marmilla e Marmilla"/>
    <s v="D"/>
    <s v="D1"/>
    <x v="1"/>
    <n v="348"/>
    <n v="12.861237189999999"/>
    <s v="SI"/>
    <s v="Alta Marmilla"/>
    <n v="0.86329102630955301"/>
    <x v="1"/>
    <n v="2.7547114452999999"/>
  </r>
  <r>
    <s v="Nurri"/>
    <s v="Cagliari"/>
    <s v="Sarcidano"/>
    <x v="0"/>
    <x v="0"/>
    <s v="Gal Sarcidano - Barbagia di Seulo"/>
    <s v="D"/>
    <s v="D1"/>
    <x v="1"/>
    <n v="2233"/>
    <n v="74.738640000000004"/>
    <s v="SI"/>
    <s v="Sarcidano"/>
    <n v="0.564358677192211"/>
    <x v="1"/>
    <m/>
  </r>
  <r>
    <s v="Nuxis"/>
    <s v="Carbonia - Iglesias"/>
    <s v="Sulcis"/>
    <x v="0"/>
    <x v="1"/>
    <s v="Gal Sulcis Iglesiente, Capoterra e Campidano di Cagliari"/>
    <s v="D"/>
    <s v="D1"/>
    <x v="1"/>
    <n v="1631"/>
    <n v="61.658236840000001"/>
    <s v="SI"/>
    <s v="Sulcis"/>
    <n v="0.56118935586391105"/>
    <x v="1"/>
    <n v="29.787434684700003"/>
  </r>
  <r>
    <s v="Oliena"/>
    <s v="Nuoro"/>
    <s v="Supramonte"/>
    <x v="0"/>
    <x v="0"/>
    <s v="No Gal"/>
    <s v="D"/>
    <s v="D2"/>
    <x v="0"/>
    <n v="7355"/>
    <n v="165.51"/>
    <s v="SI"/>
    <s v="Supramonte"/>
    <n v="0.41152321986127599"/>
    <x v="0"/>
    <n v="56.581814355899994"/>
  </r>
  <r>
    <s v="Ollastra"/>
    <s v="Oristano"/>
    <s v="Campidano di Oristano"/>
    <x v="0"/>
    <x v="0"/>
    <s v="Gal Terre Shardana"/>
    <s v="C"/>
    <s v="C2"/>
    <x v="0"/>
    <n v="1255"/>
    <n v="21.589364"/>
    <s v="SI"/>
    <s v="Campidano di Oristano"/>
    <n v="0.48803316607686398"/>
    <x v="0"/>
    <m/>
  </r>
  <r>
    <s v="Ollolai"/>
    <s v="Nuoro"/>
    <s v="Barbagia"/>
    <x v="0"/>
    <x v="0"/>
    <s v="Gal Distretto Rurale BMGS"/>
    <s v="D"/>
    <s v="D1"/>
    <x v="1"/>
    <n v="1373"/>
    <n v="27.296233999999998"/>
    <s v="SI"/>
    <s v="Barbagia"/>
    <n v="0.46911997553303297"/>
    <x v="0"/>
    <m/>
  </r>
  <r>
    <s v="Olzai"/>
    <s v="Nuoro"/>
    <s v="Barbagia"/>
    <x v="0"/>
    <x v="0"/>
    <s v="Gal Distretto Rurale BMGS"/>
    <s v="D"/>
    <s v="D1"/>
    <x v="1"/>
    <n v="903"/>
    <n v="69.769328000000002"/>
    <s v="SI"/>
    <s v="Barbagia"/>
    <n v="0.49226057344400698"/>
    <x v="0"/>
    <m/>
  </r>
  <r>
    <s v="Onaný"/>
    <s v="Nuoro"/>
    <s v="Nuorese"/>
    <x v="0"/>
    <x v="0"/>
    <s v="Gal Nuorese Baronia"/>
    <s v="D"/>
    <s v="D1"/>
    <x v="1"/>
    <n v="430"/>
    <n v="71.969344000000007"/>
    <s v="SI"/>
    <s v="Nuorese"/>
    <n v="0.94391556958739398"/>
    <x v="1"/>
    <m/>
  </r>
  <r>
    <s v="Onifai"/>
    <s v="Nuoro"/>
    <s v="Baronia"/>
    <x v="0"/>
    <x v="0"/>
    <s v="Gal Nuorese Baronia"/>
    <s v="D"/>
    <s v="D1"/>
    <x v="1"/>
    <n v="742"/>
    <n v="43.213040310000004"/>
    <s v="SI"/>
    <s v="Baronia"/>
    <n v="0.72771452560846694"/>
    <x v="1"/>
    <n v="5.4387289999999991E-4"/>
  </r>
  <r>
    <s v="Oniferi"/>
    <s v="Nuoro"/>
    <s v="Barbagia"/>
    <x v="0"/>
    <x v="0"/>
    <s v="Gal Distretto Rurale BMGS"/>
    <s v="D"/>
    <s v="D2"/>
    <x v="0"/>
    <n v="925"/>
    <n v="35.741703999999999"/>
    <s v="SI"/>
    <s v="Barbagia"/>
    <n v="0.491889141339511"/>
    <x v="0"/>
    <m/>
  </r>
  <r>
    <s v="Orani"/>
    <s v="Nuoro"/>
    <s v="Barbagia"/>
    <x v="0"/>
    <x v="0"/>
    <s v="Gal Distretto Rurale BMGS"/>
    <s v="D"/>
    <s v="D1"/>
    <x v="1"/>
    <n v="3007"/>
    <n v="130.31"/>
    <s v="SI"/>
    <s v="Barbagia"/>
    <n v="0.35603877239433002"/>
    <x v="0"/>
    <n v="5.2781399347000004"/>
  </r>
  <r>
    <s v="Orgosolo"/>
    <s v="Nuoro"/>
    <s v="Supramonte"/>
    <x v="0"/>
    <x v="0"/>
    <s v="Gal Distretto Rurale BMGS"/>
    <s v="D"/>
    <s v="D2"/>
    <x v="0"/>
    <n v="4347"/>
    <n v="222.64"/>
    <s v="SI"/>
    <s v="Supramonte"/>
    <n v="0.59321030445477396"/>
    <x v="1"/>
    <n v="82.7124853718"/>
  </r>
  <r>
    <s v="Orotelli"/>
    <s v="Nuoro"/>
    <s v="Barbagia"/>
    <x v="0"/>
    <x v="0"/>
    <s v="Gal Distretto Rurale BMGS"/>
    <s v="D"/>
    <s v="D1"/>
    <x v="1"/>
    <n v="2152"/>
    <n v="61.08522"/>
    <s v="SI"/>
    <s v="Barbagia"/>
    <n v="0.56385059025115902"/>
    <x v="1"/>
    <m/>
  </r>
  <r>
    <s v="Orroli"/>
    <s v="Cagliari"/>
    <s v="Sarcidano"/>
    <x v="0"/>
    <x v="0"/>
    <s v="Gal Sarcidano - Barbagia di Seulo"/>
    <s v="D"/>
    <s v="D1"/>
    <x v="1"/>
    <n v="2397"/>
    <n v="73.435528000000005"/>
    <s v="SI"/>
    <s v="Sarcidano"/>
    <n v="0.18655604604663301"/>
    <x v="0"/>
    <m/>
  </r>
  <r>
    <s v="Ortueri"/>
    <s v="Nuoro"/>
    <s v="Mandrolisai"/>
    <x v="0"/>
    <x v="0"/>
    <s v="Gal Distretto Rurale BMGS"/>
    <s v="D"/>
    <s v="D1"/>
    <x v="1"/>
    <n v="1262"/>
    <n v="38.895932000000002"/>
    <s v="SI"/>
    <s v="Mandrolisai"/>
    <n v="0.64142164991615302"/>
    <x v="1"/>
    <m/>
  </r>
  <r>
    <s v="Orune"/>
    <s v="Nuoro"/>
    <s v="Nuorese"/>
    <x v="0"/>
    <x v="0"/>
    <s v="Gal Nuorese Baronia"/>
    <s v="D"/>
    <s v="D1"/>
    <x v="1"/>
    <n v="2561"/>
    <n v="128.366152"/>
    <s v="SI"/>
    <s v="Nuorese"/>
    <n v="0.88978455802508905"/>
    <x v="1"/>
    <m/>
  </r>
  <r>
    <s v="Oschiri"/>
    <s v="Olbia-Tempio"/>
    <s v="Gallura"/>
    <x v="0"/>
    <x v="0"/>
    <s v="Gal Alta Gallura - Gallura"/>
    <s v="D"/>
    <s v="D1"/>
    <x v="1"/>
    <n v="3436"/>
    <n v="215.55068424999999"/>
    <s v="SI"/>
    <s v="Gallura"/>
    <n v="4.6569712518087197E-2"/>
    <x v="0"/>
    <n v="115.015372814"/>
  </r>
  <r>
    <s v="Osidda"/>
    <s v="Nuoro"/>
    <s v="Nuorese"/>
    <x v="0"/>
    <x v="0"/>
    <s v="Gal Nuorese Baronia"/>
    <s v="D"/>
    <s v="D1"/>
    <x v="1"/>
    <n v="230"/>
    <n v="25.703916"/>
    <s v="SI"/>
    <s v="Nuorese"/>
    <n v="0.79405825763917803"/>
    <x v="1"/>
    <m/>
  </r>
  <r>
    <s v="Osilo"/>
    <s v="Sassari"/>
    <s v="Romangia"/>
    <x v="0"/>
    <x v="0"/>
    <s v="Gal Anglona Romangia"/>
    <s v="D"/>
    <s v="D1"/>
    <x v="1"/>
    <n v="3204"/>
    <n v="97.913703999999996"/>
    <s v="SI"/>
    <s v="Romangia"/>
    <n v="0.55334328600224303"/>
    <x v="1"/>
    <m/>
  </r>
  <r>
    <s v="Osini"/>
    <s v="Ogliastra"/>
    <s v="Ogliastra"/>
    <x v="0"/>
    <x v="0"/>
    <s v="Gal Ogliastra"/>
    <s v="D"/>
    <s v="D1"/>
    <x v="1"/>
    <n v="811"/>
    <n v="39.577368"/>
    <s v="SI"/>
    <s v="Ogliastra"/>
    <n v="0.41047810323116901"/>
    <x v="0"/>
    <n v="0.49385584469999999"/>
  </r>
  <r>
    <s v="Ottana"/>
    <s v="Nuoro"/>
    <s v="Barbagia"/>
    <x v="0"/>
    <x v="0"/>
    <s v="Gal Distretto Rurale BMGS"/>
    <s v="D"/>
    <s v="D2"/>
    <x v="0"/>
    <n v="2384"/>
    <n v="45.130240969999996"/>
    <s v="SI"/>
    <s v="Barbagia"/>
    <n v="0.57419610836430601"/>
    <x v="1"/>
    <n v="7.9768299999999993E-5"/>
  </r>
  <r>
    <s v="Ovodda"/>
    <s v="Nuoro"/>
    <s v="Mandrolisai"/>
    <x v="0"/>
    <x v="0"/>
    <s v="Gal Distretto Rurale BMGS"/>
    <s v="D"/>
    <s v="D1"/>
    <x v="1"/>
    <n v="1627"/>
    <n v="40.719588189999996"/>
    <s v="SI"/>
    <s v="Mandrolisai"/>
    <n v="0.51213705755424899"/>
    <x v="1"/>
    <n v="4.9532178000000005E-3"/>
  </r>
  <r>
    <s v="Ozieri"/>
    <s v="Sassari"/>
    <s v="Montacuto"/>
    <x v="0"/>
    <x v="0"/>
    <s v="Gal Logudoro Goceano"/>
    <s v="D"/>
    <s v="D2"/>
    <x v="0"/>
    <n v="10881"/>
    <n v="245.96905018000001"/>
    <s v="SI"/>
    <s v="Montacuto"/>
    <n v="0.153784010689863"/>
    <x v="0"/>
    <n v="103.320024287"/>
  </r>
  <r>
    <s v="Pabillonis"/>
    <s v="Medio Campidano"/>
    <s v="Campidano"/>
    <x v="0"/>
    <x v="0"/>
    <s v="Gal Linas Campidano"/>
    <s v="C"/>
    <s v="C2"/>
    <x v="0"/>
    <n v="2948"/>
    <n v="37.221499810000005"/>
    <s v="SI"/>
    <s v="Campidano"/>
    <n v="0.77832581989971095"/>
    <x v="1"/>
    <n v="7.7847370000000003E-4"/>
  </r>
  <r>
    <s v="Padria"/>
    <s v="Sassari"/>
    <s v="Villanova"/>
    <x v="0"/>
    <x v="0"/>
    <s v="Gal Logudoro Goceano"/>
    <s v="D"/>
    <s v="D1"/>
    <x v="1"/>
    <n v="695"/>
    <n v="48.228584090000005"/>
    <s v="SI"/>
    <s v="Villanova"/>
    <n v="0.51738897067969802"/>
    <x v="1"/>
    <n v="7.6592010241999997"/>
  </r>
  <r>
    <s v="Palmas Arborea"/>
    <s v="Oristano"/>
    <s v="Campidano di Oristano"/>
    <x v="0"/>
    <x v="0"/>
    <s v="Gal Terre Shardana"/>
    <s v="C"/>
    <s v="C2"/>
    <x v="0"/>
    <n v="1482"/>
    <n v="39.056850439999998"/>
    <s v="SI"/>
    <s v="Campidano di Oristano"/>
    <n v="0.56500277137950194"/>
    <x v="1"/>
    <n v="1.8234289343000001"/>
  </r>
  <r>
    <s v="Pattada"/>
    <s v="Sassari"/>
    <s v="Montacuto"/>
    <x v="0"/>
    <x v="0"/>
    <s v="Gal Logudoro Goceano"/>
    <s v="D"/>
    <s v="D1"/>
    <x v="1"/>
    <n v="3253"/>
    <n v="164.64168000000001"/>
    <s v="SI"/>
    <s v="Montacuto"/>
    <n v="0.5635218097968"/>
    <x v="1"/>
    <m/>
  </r>
  <r>
    <s v="Pau"/>
    <s v="Oristano"/>
    <s v="Alta Marmilla"/>
    <x v="0"/>
    <x v="0"/>
    <s v="Gal Alta Marmilla e Marmilla"/>
    <s v="D"/>
    <s v="D1"/>
    <x v="1"/>
    <n v="300"/>
    <n v="13.918321000000001"/>
    <s v="SI"/>
    <s v="Alta Marmilla"/>
    <n v="0.666134910194362"/>
    <x v="1"/>
    <m/>
  </r>
  <r>
    <s v="Pauli Arbarei"/>
    <s v="Medio Campidano"/>
    <s v="Marmilla"/>
    <x v="0"/>
    <x v="0"/>
    <s v="Gal Alta Marmilla e Marmilla"/>
    <s v="C"/>
    <s v="C1"/>
    <x v="1"/>
    <n v="651"/>
    <n v="15.096056560000001"/>
    <s v="SI"/>
    <s v="Marmilla"/>
    <n v="0.71657438197066003"/>
    <x v="1"/>
    <n v="4.0100328000000005E-2"/>
  </r>
  <r>
    <s v="Paulilatino"/>
    <s v="Oristano"/>
    <s v="Guilcer"/>
    <x v="0"/>
    <x v="0"/>
    <s v="Gal Terre Shardana"/>
    <s v="C"/>
    <s v="C1"/>
    <x v="1"/>
    <n v="2347"/>
    <n v="103.84885153"/>
    <s v="SI"/>
    <s v="Guilcer"/>
    <n v="0.51670060631496595"/>
    <x v="1"/>
    <n v="11.721936708299999"/>
  </r>
  <r>
    <s v="Perdasdefogu"/>
    <s v="Ogliastra"/>
    <s v="Ogliastra"/>
    <x v="0"/>
    <x v="0"/>
    <s v="Gal Ogliastra"/>
    <s v="D"/>
    <s v="D1"/>
    <x v="1"/>
    <n v="2042"/>
    <n v="77.087800000000001"/>
    <s v="SI"/>
    <s v="Ogliastra"/>
    <n v="0.12398512420393699"/>
    <x v="0"/>
    <m/>
  </r>
  <r>
    <s v="Perdaxius"/>
    <s v="Carbonia - Iglesias"/>
    <s v="Sulcis"/>
    <x v="0"/>
    <x v="1"/>
    <s v="Gal Sulcis Iglesiente, Capoterra e Campidano di Cagliari"/>
    <s v="D"/>
    <s v="D2"/>
    <x v="0"/>
    <n v="1475"/>
    <n v="29.862915999999998"/>
    <s v="SI"/>
    <s v="Sulcis"/>
    <n v="0.69437710170142897"/>
    <x v="1"/>
    <m/>
  </r>
  <r>
    <s v="Perfugas"/>
    <s v="Sassari"/>
    <s v="Anglona"/>
    <x v="0"/>
    <x v="0"/>
    <s v="Gal Anglona Romangia"/>
    <s v="D"/>
    <s v="D1"/>
    <x v="1"/>
    <n v="2415"/>
    <n v="60.748435999999998"/>
    <s v="SI"/>
    <s v="Anglona"/>
    <n v="0.26869892559206199"/>
    <x v="0"/>
    <m/>
  </r>
  <r>
    <s v="Pimentel"/>
    <s v="Cagliari"/>
    <s v="Trexenta"/>
    <x v="0"/>
    <x v="0"/>
    <s v="No Gal"/>
    <s v="C"/>
    <s v="C2"/>
    <x v="0"/>
    <n v="1193"/>
    <n v="14.967205"/>
    <s v="SI"/>
    <s v="Trexenta"/>
    <n v="0.71784881787888299"/>
    <x v="1"/>
    <m/>
  </r>
  <r>
    <s v="Piscinas"/>
    <s v="Carbonia - Iglesias"/>
    <s v="Sulcis"/>
    <x v="0"/>
    <x v="1"/>
    <s v="Gal Sulcis Iglesiente, Capoterra e Campidano di Cagliari"/>
    <s v="D"/>
    <s v="D2"/>
    <x v="0"/>
    <n v="872"/>
    <n v="16.909431999999999"/>
    <s v="SI"/>
    <s v="Sulcis"/>
    <n v="0.76316946958007303"/>
    <x v="1"/>
    <m/>
  </r>
  <r>
    <s v="Ploaghe"/>
    <s v="Sassari"/>
    <s v="Romangia"/>
    <x v="0"/>
    <x v="0"/>
    <s v="Gal Anglona Romangia"/>
    <s v="D"/>
    <s v="D2"/>
    <x v="0"/>
    <n v="4653"/>
    <n v="96.195952000000005"/>
    <s v="SI"/>
    <s v="Romangia"/>
    <n v="0.57054250148910002"/>
    <x v="1"/>
    <m/>
  </r>
  <r>
    <s v="Pompu"/>
    <s v="Oristano"/>
    <s v="Alta Marmilla"/>
    <x v="0"/>
    <x v="0"/>
    <s v="Gal Alta Marmilla e Marmilla"/>
    <s v="D"/>
    <s v="D1"/>
    <x v="1"/>
    <n v="278"/>
    <n v="5.1335480000000002"/>
    <s v="SI"/>
    <s v="Alta Marmilla"/>
    <n v="0.64417082161686301"/>
    <x v="1"/>
    <m/>
  </r>
  <r>
    <s v="Posada"/>
    <s v="Nuoro"/>
    <s v="Baronia"/>
    <x v="0"/>
    <x v="0"/>
    <s v="Gal Nuorese Baronia"/>
    <s v="D"/>
    <s v="D2"/>
    <x v="0"/>
    <n v="2737"/>
    <n v="32.513244"/>
    <s v="SI"/>
    <s v="Baronia"/>
    <n v="0.426521724221192"/>
    <x v="0"/>
    <m/>
  </r>
  <r>
    <s v="Pozzomaggiore"/>
    <s v="Sassari"/>
    <s v="Meilogu"/>
    <x v="0"/>
    <x v="0"/>
    <s v="Gal Logudoro Goceano"/>
    <s v="D"/>
    <s v="D1"/>
    <x v="1"/>
    <n v="2717"/>
    <n v="79.690967659999998"/>
    <s v="SI"/>
    <s v="Meilogu"/>
    <n v="0.19314117763097799"/>
    <x v="0"/>
    <n v="18.486162677799999"/>
  </r>
  <r>
    <s v="Pula"/>
    <s v="Cagliari"/>
    <s v="Capoterra"/>
    <x v="0"/>
    <x v="1"/>
    <s v="Gal Sulcis Iglesiente, Capoterra e Campidano di Cagliari"/>
    <s v="D"/>
    <s v="D2"/>
    <x v="0"/>
    <n v="7141"/>
    <n v="138.97404337"/>
    <s v="SI"/>
    <s v="Capoterra"/>
    <n v="0.15012771059332"/>
    <x v="0"/>
    <n v="22.892347431299999"/>
  </r>
  <r>
    <s v="Riola Sardo"/>
    <s v="Oristano"/>
    <s v="Sinis"/>
    <x v="0"/>
    <x v="0"/>
    <s v="Gal Terre Shardana"/>
    <s v="C"/>
    <s v="C1"/>
    <x v="1"/>
    <n v="2146"/>
    <n v="48.213151909999993"/>
    <s v="SI"/>
    <s v="Sinis"/>
    <n v="0.56444162481780003"/>
    <x v="1"/>
    <n v="21.767903725099998"/>
  </r>
  <r>
    <s v="Romana"/>
    <s v="Sassari"/>
    <s v="Villanova"/>
    <x v="0"/>
    <x v="0"/>
    <s v="Gal Logudoro Goceano"/>
    <s v="D"/>
    <s v="D1"/>
    <x v="1"/>
    <n v="578"/>
    <n v="21.689447530000002"/>
    <s v="SI"/>
    <s v="Villanova"/>
    <n v="0.55510692285853602"/>
    <x v="1"/>
    <n v="0.42294524770000003"/>
  </r>
  <r>
    <s v="Ruinas"/>
    <s v="Oristano"/>
    <s v="Alta Marmilla"/>
    <x v="0"/>
    <x v="0"/>
    <s v="Gal Alta Marmilla e Marmilla"/>
    <s v="D"/>
    <s v="D1"/>
    <x v="1"/>
    <n v="728"/>
    <n v="30.370681999999999"/>
    <s v="SI"/>
    <s v="Alta Marmilla"/>
    <n v="0.70119071258125498"/>
    <x v="1"/>
    <m/>
  </r>
  <r>
    <s v="Sadali"/>
    <s v="Cagliari"/>
    <s v="Sarcidano"/>
    <x v="0"/>
    <x v="0"/>
    <s v="Gal Sarcidano - Barbagia di Seulo"/>
    <s v="D"/>
    <s v="D1"/>
    <x v="1"/>
    <n v="918"/>
    <n v="49.509033810000005"/>
    <s v="SI"/>
    <s v="Sarcidano"/>
    <n v="0.48151253700695101"/>
    <x v="0"/>
    <n v="1.0959186596999999"/>
  </r>
  <r>
    <s v="Sagama"/>
    <s v="Oristano"/>
    <s v="Planargia"/>
    <x v="0"/>
    <x v="0"/>
    <s v="Gal Terre Shardana"/>
    <s v="D"/>
    <s v="D1"/>
    <x v="1"/>
    <n v="193"/>
    <n v="11.730198"/>
    <s v="SI"/>
    <s v="Planargia"/>
    <n v="0.81636589935037696"/>
    <x v="1"/>
    <m/>
  </r>
  <r>
    <s v="Samugheo"/>
    <s v="Oristano"/>
    <s v="Barigadu"/>
    <x v="0"/>
    <x v="0"/>
    <s v="Gal Terre Shardana"/>
    <s v="D"/>
    <s v="D1"/>
    <x v="1"/>
    <n v="3183"/>
    <n v="81.189016440000003"/>
    <s v="SI"/>
    <s v="Barigadu"/>
    <n v="0.69264407658931404"/>
    <x v="1"/>
    <n v="0.81422774639999995"/>
  </r>
  <r>
    <s v="San Basilio"/>
    <s v="Cagliari"/>
    <s v="Trexenta"/>
    <x v="0"/>
    <x v="0"/>
    <s v="Gal SGT Sarrabus, Gerrei, Trexenta"/>
    <s v="D"/>
    <s v="D1"/>
    <x v="1"/>
    <n v="1281"/>
    <n v="44.504192000000003"/>
    <s v="SI"/>
    <s v="Trexenta"/>
    <n v="0.60451731121696495"/>
    <x v="1"/>
    <m/>
  </r>
  <r>
    <s v="San Gavino Monreale"/>
    <s v="Medio Campidano"/>
    <s v="Campidano"/>
    <x v="0"/>
    <x v="0"/>
    <s v="No Gal"/>
    <s v="C"/>
    <s v="C2"/>
    <x v="0"/>
    <n v="8894"/>
    <n v="87.480543999999995"/>
    <s v="SI"/>
    <s v="Campidano"/>
    <n v="0.12510043251407599"/>
    <x v="0"/>
    <m/>
  </r>
  <r>
    <s v="San Giovanni Suergiu"/>
    <s v="Carbonia - Iglesias"/>
    <s v="Sulcis"/>
    <x v="0"/>
    <x v="1"/>
    <s v="Gal Sulcis Iglesiente, Capoterra e Campidano di Cagliari"/>
    <s v="D"/>
    <s v="D2"/>
    <x v="0"/>
    <n v="6020"/>
    <n v="72.280944000000005"/>
    <s v="SI"/>
    <s v="Sulcis"/>
    <n v="0.393713306425025"/>
    <x v="0"/>
    <n v="1.3695925265"/>
  </r>
  <r>
    <s v="San Nicolò Gerrei"/>
    <s v="Cagliari"/>
    <s v="Gerrei"/>
    <x v="0"/>
    <x v="0"/>
    <s v="Gal SGT Sarrabus, Gerrei, Trexenta"/>
    <s v="D"/>
    <s v="D1"/>
    <x v="1"/>
    <n v="846"/>
    <n v="63.242390310000005"/>
    <s v="SI"/>
    <s v="Gerrei"/>
    <n v="0.72003840433375499"/>
    <x v="1"/>
    <n v="24.501052019199999"/>
  </r>
  <r>
    <s v="San Vero Milis"/>
    <s v="Oristano"/>
    <s v="Sinis"/>
    <x v="0"/>
    <x v="0"/>
    <s v="Gal Terre Shardana"/>
    <s v="C"/>
    <s v="C1"/>
    <x v="1"/>
    <n v="2526"/>
    <n v="72.570238689999996"/>
    <s v="SI"/>
    <s v="Sinis"/>
    <n v="0.64933034263637501"/>
    <x v="1"/>
    <n v="16.1169851304"/>
  </r>
  <r>
    <s v="San Vito"/>
    <s v="Cagliari"/>
    <s v="Sarrabus"/>
    <x v="0"/>
    <x v="0"/>
    <s v="Gal SGT Sarrabus, Gerrei, Trexenta"/>
    <s v="D"/>
    <s v="D1"/>
    <x v="1"/>
    <n v="3822"/>
    <n v="231.24948171"/>
    <s v="SI"/>
    <s v="Sarrabus"/>
    <n v="0.51896633551374305"/>
    <x v="1"/>
    <n v="77.374080296800003"/>
  </r>
  <r>
    <s v="Santa Maria Coghinas"/>
    <s v="Sassari"/>
    <s v="Anglona"/>
    <x v="0"/>
    <x v="0"/>
    <s v="Gal Anglona Romangia"/>
    <s v="D"/>
    <s v="D1"/>
    <x v="1"/>
    <n v="1430"/>
    <n v="22.529674"/>
    <s v="SI"/>
    <s v="Anglona"/>
    <n v="0.50033703219110204"/>
    <x v="1"/>
    <m/>
  </r>
  <r>
    <s v="Santadi"/>
    <s v="Carbonia - Iglesias"/>
    <s v="Sulcis"/>
    <x v="0"/>
    <x v="1"/>
    <s v="Gal Sulcis Iglesiente, Capoterra e Campidano di Cagliari"/>
    <s v="D"/>
    <s v="D1"/>
    <x v="1"/>
    <n v="3570"/>
    <n v="116.25890815000001"/>
    <s v="SI"/>
    <s v="Sulcis"/>
    <n v="0.33555871263526199"/>
    <x v="0"/>
    <n v="53.266051147600002"/>
  </r>
  <r>
    <s v="Sant'Anna Arresi"/>
    <s v="Carbonia - Iglesias"/>
    <s v="Sulcis"/>
    <x v="0"/>
    <x v="1"/>
    <s v="Gal Sulcis Iglesiente, Capoterra e Campidano di Cagliari"/>
    <s v="D"/>
    <s v="D2"/>
    <x v="0"/>
    <n v="2712"/>
    <n v="36.60852569"/>
    <s v="SI"/>
    <s v="Sulcis"/>
    <n v="0.70363538867322395"/>
    <x v="1"/>
    <n v="14.983727958000001"/>
  </r>
  <r>
    <s v="Sant'Antioco"/>
    <s v="Carbonia - Iglesias"/>
    <s v="Sulcis"/>
    <x v="0"/>
    <x v="1"/>
    <s v="Gal Sulcis Iglesiente, Capoterra e Campidano di Cagliari"/>
    <s v="D"/>
    <s v="D1"/>
    <x v="1"/>
    <n v="11496"/>
    <n v="88.200752590000008"/>
    <s v="SI"/>
    <s v="Sulcis"/>
    <n v="0.18254861460424601"/>
    <x v="0"/>
    <n v="22.342596219800001"/>
  </r>
  <r>
    <s v="Santu Lussurgiu"/>
    <s v="Oristano"/>
    <s v="Montiferru"/>
    <x v="0"/>
    <x v="0"/>
    <s v="Gal Terre Shardana"/>
    <s v="D"/>
    <s v="D1"/>
    <x v="1"/>
    <n v="2440"/>
    <n v="99.684146659999996"/>
    <s v="SI"/>
    <s v="Montiferru"/>
    <n v="0.62604554745172103"/>
    <x v="1"/>
    <n v="0.15018716159999998"/>
  </r>
  <r>
    <s v="Sardara"/>
    <s v="Medio Campidano"/>
    <s v="Campidano"/>
    <x v="0"/>
    <x v="0"/>
    <s v="Gal Linas Campidano"/>
    <s v="C"/>
    <s v="C2"/>
    <x v="0"/>
    <n v="4168"/>
    <n v="56.611455999999997"/>
    <s v="SI"/>
    <s v="Campidano"/>
    <n v="0.381366990691067"/>
    <x v="0"/>
    <m/>
  </r>
  <r>
    <s v="Sarule"/>
    <s v="Nuoro"/>
    <s v="Barbagia"/>
    <x v="0"/>
    <x v="0"/>
    <s v="Gal Distretto Rurale BMGS"/>
    <s v="D"/>
    <s v="D1"/>
    <x v="1"/>
    <n v="1770"/>
    <n v="52.68399694"/>
    <s v="SI"/>
    <s v="Barbagia"/>
    <n v="0.64712044501061206"/>
    <x v="1"/>
    <n v="2.6836540221999998"/>
  </r>
  <r>
    <s v="Scano di Montiferro"/>
    <s v="Oristano"/>
    <s v="Montiferru"/>
    <x v="0"/>
    <x v="0"/>
    <s v="Gal Terre Shardana"/>
    <s v="D"/>
    <s v="D1"/>
    <x v="1"/>
    <n v="1580"/>
    <n v="60.538595999999998"/>
    <s v="SI"/>
    <s v="Montiferru"/>
    <n v="0.42552978858132801"/>
    <x v="0"/>
    <m/>
  </r>
  <r>
    <s v="Sedilo"/>
    <s v="Oristano"/>
    <s v="Guilcer"/>
    <x v="0"/>
    <x v="0"/>
    <s v="Gal Terre Shardana"/>
    <s v="D"/>
    <s v="D1"/>
    <x v="1"/>
    <n v="2216"/>
    <n v="68.571948629999994"/>
    <s v="SI"/>
    <s v="Guilcer"/>
    <n v="0.62928518157019897"/>
    <x v="1"/>
    <n v="40.194693607399998"/>
  </r>
  <r>
    <s v="Sedini"/>
    <s v="Sassari"/>
    <s v="Anglona"/>
    <x v="0"/>
    <x v="0"/>
    <s v="Gal Anglona Romangia"/>
    <s v="D"/>
    <s v="D1"/>
    <x v="1"/>
    <n v="1378"/>
    <n v="41.003239999999998"/>
    <s v="SI"/>
    <s v="Anglona"/>
    <n v="0.38593294769567599"/>
    <x v="0"/>
    <m/>
  </r>
  <r>
    <s v="Segariu"/>
    <s v="Medio Campidano"/>
    <s v="Marmilla"/>
    <x v="0"/>
    <x v="0"/>
    <s v="Gal Alta Marmilla e Marmilla"/>
    <s v="C"/>
    <s v="C1"/>
    <x v="1"/>
    <n v="1277"/>
    <n v="16.870878000000001"/>
    <s v="SI"/>
    <s v="Marmilla"/>
    <n v="0.67277923690642305"/>
    <x v="1"/>
    <m/>
  </r>
  <r>
    <s v="Selegas"/>
    <s v="Cagliari"/>
    <s v="Trexenta"/>
    <x v="0"/>
    <x v="0"/>
    <s v="Gal SGT Sarrabus, Gerrei, Trexenta"/>
    <s v="D"/>
    <s v="D2"/>
    <x v="0"/>
    <n v="1433"/>
    <n v="20.418551999999998"/>
    <s v="SI"/>
    <s v="Trexenta"/>
    <n v="0.61062439741671304"/>
    <x v="1"/>
    <m/>
  </r>
  <r>
    <s v="Semestene"/>
    <s v="Sassari"/>
    <s v="Meilogu"/>
    <x v="0"/>
    <x v="0"/>
    <s v="Gal Logudoro Goceano"/>
    <s v="D"/>
    <s v="D1"/>
    <x v="1"/>
    <n v="171"/>
    <n v="39.679747909999996"/>
    <s v="SI"/>
    <s v="Meilogu"/>
    <n v="0.84969223326266596"/>
    <x v="1"/>
    <n v="32.910952437299997"/>
  </r>
  <r>
    <s v="Seneghe"/>
    <s v="Oristano"/>
    <s v="Montiferru"/>
    <x v="0"/>
    <x v="0"/>
    <s v="Gal Terre Shardana"/>
    <s v="D"/>
    <s v="D1"/>
    <x v="1"/>
    <n v="1847"/>
    <n v="57.423056000000003"/>
    <s v="SI"/>
    <s v="Montiferru"/>
    <n v="0.60279849746416103"/>
    <x v="1"/>
    <m/>
  </r>
  <r>
    <s v="Senis"/>
    <s v="Oristano"/>
    <s v="Alta Marmilla"/>
    <x v="0"/>
    <x v="0"/>
    <s v="Gal Alta Marmilla e Marmilla"/>
    <s v="D"/>
    <s v="D1"/>
    <x v="1"/>
    <n v="479"/>
    <n v="15.995405999999999"/>
    <s v="SI"/>
    <s v="Alta Marmilla"/>
    <n v="0.63558895142379201"/>
    <x v="1"/>
    <n v="4.3471382000000005E-3"/>
  </r>
  <r>
    <s v="Sennariolo"/>
    <s v="Oristano"/>
    <s v="Montiferru"/>
    <x v="0"/>
    <x v="0"/>
    <s v="Gal Terre Shardana"/>
    <s v="D"/>
    <s v="D1"/>
    <x v="1"/>
    <n v="183"/>
    <n v="15.661118779999999"/>
    <s v="SI"/>
    <s v="Montiferru"/>
    <n v="0.65582499187132504"/>
    <x v="1"/>
    <n v="4.9161759999999995E-4"/>
  </r>
  <r>
    <s v="Senorbì"/>
    <s v="Cagliari"/>
    <s v="Trexenta"/>
    <x v="0"/>
    <x v="0"/>
    <s v="Gal SGT Sarrabus, Gerrei, Trexenta"/>
    <s v="D"/>
    <s v="D2"/>
    <x v="0"/>
    <n v="4781"/>
    <n v="34.174287999999997"/>
    <s v="SI"/>
    <s v="Trexenta"/>
    <n v="0.20787777626037199"/>
    <x v="0"/>
    <m/>
  </r>
  <r>
    <s v="Serramanna"/>
    <s v="Medio Campidano"/>
    <s v="Campidano"/>
    <x v="0"/>
    <x v="0"/>
    <s v="No Gal"/>
    <s v="C"/>
    <s v="C2"/>
    <x v="0"/>
    <n v="9259"/>
    <n v="83.462239999999994"/>
    <s v="SI"/>
    <s v="Campidano"/>
    <n v="0.190854440402416"/>
    <x v="0"/>
    <m/>
  </r>
  <r>
    <s v="Serrenti"/>
    <s v="Medio Campidano"/>
    <s v="Campidano"/>
    <x v="0"/>
    <x v="0"/>
    <s v="No Gal"/>
    <s v="C"/>
    <s v="C2"/>
    <x v="0"/>
    <n v="5028"/>
    <n v="42.656723249999999"/>
    <s v="SI"/>
    <s v="Campidano"/>
    <n v="0.41530607358077798"/>
    <x v="0"/>
    <n v="2.0562359424999999"/>
  </r>
  <r>
    <s v="Serri"/>
    <s v="Cagliari"/>
    <s v="Sarcidano"/>
    <x v="0"/>
    <x v="0"/>
    <s v="Gal Sarcidano - Barbagia di Seulo"/>
    <s v="D"/>
    <s v="D1"/>
    <x v="1"/>
    <n v="676"/>
    <n v="17.897164"/>
    <s v="SI"/>
    <s v="Sarcidano"/>
    <n v="0.81015367288275197"/>
    <x v="1"/>
    <m/>
  </r>
  <r>
    <s v="Setzu"/>
    <s v="Medio Campidano"/>
    <s v="Marmilla"/>
    <x v="0"/>
    <x v="0"/>
    <s v="Gal Alta Marmilla e Marmilla"/>
    <s v="D"/>
    <s v="D1"/>
    <x v="1"/>
    <n v="144"/>
    <n v="7.7428993099999994"/>
    <s v="SI"/>
    <s v="Marmilla"/>
    <n v="0.62000911459299501"/>
    <x v="1"/>
    <n v="3.1006047973000004"/>
  </r>
  <r>
    <s v="Seui"/>
    <s v="Ogliastra"/>
    <s v="Ogliastra"/>
    <x v="0"/>
    <x v="0"/>
    <s v="Gal Ogliastra"/>
    <s v="D"/>
    <s v="D1"/>
    <x v="1"/>
    <n v="1361"/>
    <n v="148.14560965000001"/>
    <s v="SI"/>
    <s v="Ogliastra"/>
    <n v="0.13297844957566701"/>
    <x v="0"/>
    <n v="88.809118191300001"/>
  </r>
  <r>
    <s v="Seulo"/>
    <s v="Cagliari"/>
    <s v="Sarcidano"/>
    <x v="0"/>
    <x v="0"/>
    <s v="Gal Sarcidano - Barbagia di Seulo"/>
    <s v="D"/>
    <s v="D1"/>
    <x v="1"/>
    <n v="897"/>
    <n v="58.994228219999997"/>
    <s v="SI"/>
    <s v="Sarcidano"/>
    <n v="0.37653839062709998"/>
    <x v="0"/>
    <n v="21.425870654599997"/>
  </r>
  <r>
    <s v="Siamaggiore"/>
    <s v="Oristano"/>
    <s v="Campidano di Oristano"/>
    <x v="0"/>
    <x v="0"/>
    <s v="Gal Terre Shardana"/>
    <s v="C"/>
    <s v="C2"/>
    <x v="0"/>
    <n v="970"/>
    <n v="13.105912999999999"/>
    <s v="SI"/>
    <s v="Campidano di Oristano"/>
    <n v="0.56196803453825905"/>
    <x v="1"/>
    <m/>
  </r>
  <r>
    <s v="Siamanna"/>
    <s v="Oristano"/>
    <s v="Campidano di Oristano"/>
    <x v="0"/>
    <x v="0"/>
    <s v="Gal Terre Shardana"/>
    <s v="C"/>
    <s v="C2"/>
    <x v="0"/>
    <n v="824"/>
    <n v="28.445340000000002"/>
    <s v="SI"/>
    <s v="Campidano di Oristano"/>
    <n v="0.53764017109530204"/>
    <x v="1"/>
    <m/>
  </r>
  <r>
    <s v="Siapiccia"/>
    <s v="Oristano"/>
    <s v="Campidano di Oristano"/>
    <x v="0"/>
    <x v="0"/>
    <s v="Gal Terre Shardana"/>
    <s v="C"/>
    <s v="C1"/>
    <x v="1"/>
    <n v="370"/>
    <n v="17.915013999999999"/>
    <s v="SI"/>
    <s v="Campidano di Oristano"/>
    <n v="0.59712115512396902"/>
    <x v="1"/>
    <m/>
  </r>
  <r>
    <s v="Siddi"/>
    <s v="Medio Campidano"/>
    <s v="Marmilla"/>
    <x v="0"/>
    <x v="0"/>
    <s v="Gal Alta Marmilla e Marmilla"/>
    <s v="D"/>
    <s v="D1"/>
    <x v="1"/>
    <n v="696"/>
    <n v="11.01248809"/>
    <s v="SI"/>
    <s v="Marmilla"/>
    <n v="0.69969889545724295"/>
    <x v="1"/>
    <n v="8.5958318652999992"/>
  </r>
  <r>
    <s v="Silanus"/>
    <s v="Nuoro"/>
    <s v="Marghine"/>
    <x v="0"/>
    <x v="0"/>
    <s v="Gal Marghine"/>
    <s v="D"/>
    <s v="D1"/>
    <x v="1"/>
    <n v="2200"/>
    <n v="47.794768500000004"/>
    <s v="SI"/>
    <s v="Marghine"/>
    <n v="0.62531588144263495"/>
    <x v="1"/>
    <n v="41.813327935400004"/>
  </r>
  <r>
    <s v="Siligo"/>
    <s v="Sassari"/>
    <s v="Meilogu"/>
    <x v="0"/>
    <x v="0"/>
    <s v="Gal Logudoro Goceano"/>
    <s v="D"/>
    <s v="D1"/>
    <x v="1"/>
    <n v="912"/>
    <n v="43.457695999999999"/>
    <s v="SI"/>
    <s v="Meilogu"/>
    <n v="0.52231046795417901"/>
    <x v="1"/>
    <m/>
  </r>
  <r>
    <s v="Siliqua"/>
    <s v="Cagliari"/>
    <s v="Campidano di Cagliari"/>
    <x v="0"/>
    <x v="1"/>
    <s v="Gal Sulcis Iglesiente, Capoterra e Campidano di Cagliari"/>
    <s v="C"/>
    <s v="C2"/>
    <x v="0"/>
    <n v="3997"/>
    <n v="189.81350030999999"/>
    <s v="SI"/>
    <s v="Campidano di Cagliari"/>
    <n v="0.57666839005634996"/>
    <x v="1"/>
    <n v="52.0186588802"/>
  </r>
  <r>
    <s v="Silius"/>
    <s v="Cagliari"/>
    <s v="Gerrei"/>
    <x v="0"/>
    <x v="0"/>
    <s v="Gal SGT Sarrabus, Gerrei, Trexenta"/>
    <s v="D"/>
    <s v="D2"/>
    <x v="0"/>
    <n v="1271"/>
    <n v="38.381915999999997"/>
    <s v="SI"/>
    <s v="Gerrei"/>
    <n v="0.42766274531054399"/>
    <x v="0"/>
    <m/>
  </r>
  <r>
    <s v="Simala"/>
    <s v="Oristano"/>
    <s v="Alta Marmilla"/>
    <x v="0"/>
    <x v="0"/>
    <s v="Gal Alta Marmilla e Marmilla"/>
    <s v="D"/>
    <s v="D1"/>
    <x v="1"/>
    <n v="357"/>
    <n v="13.454832"/>
    <s v="SI"/>
    <s v="Alta Marmilla"/>
    <n v="0.48314185778156499"/>
    <x v="0"/>
    <m/>
  </r>
  <r>
    <s v="Sindia"/>
    <s v="Nuoro"/>
    <s v="Marghine"/>
    <x v="0"/>
    <x v="0"/>
    <s v="Gal Marghine"/>
    <s v="D"/>
    <s v="D1"/>
    <x v="1"/>
    <n v="1811"/>
    <n v="58.089764000000002"/>
    <s v="SI"/>
    <s v="Marghine"/>
    <n v="0.56980269618310397"/>
    <x v="1"/>
    <n v="15.160676105799999"/>
  </r>
  <r>
    <s v="Sini"/>
    <s v="Oristano"/>
    <s v="Alta Marmilla"/>
    <x v="0"/>
    <x v="0"/>
    <s v="Gal Alta Marmilla e Marmilla"/>
    <s v="D"/>
    <s v="D1"/>
    <x v="1"/>
    <n v="515"/>
    <n v="8.7477613400000003"/>
    <s v="SI"/>
    <s v="Alta Marmilla"/>
    <n v="0.59234247165172405"/>
    <x v="1"/>
    <n v="1.6816449683000001"/>
  </r>
  <r>
    <s v="Siris"/>
    <s v="Oristano"/>
    <s v="Alta Marmilla"/>
    <x v="0"/>
    <x v="0"/>
    <s v="Gal Alta Marmilla e Marmilla"/>
    <s v="D"/>
    <s v="D1"/>
    <x v="1"/>
    <n v="224"/>
    <n v="5.9710615000000002"/>
    <s v="SI"/>
    <s v="Alta Marmilla"/>
    <n v="0.951197909458385"/>
    <x v="1"/>
    <m/>
  </r>
  <r>
    <s v="Siurgus Donigala"/>
    <s v="Cagliari"/>
    <s v="Trexenta"/>
    <x v="0"/>
    <x v="0"/>
    <s v="Gal SGT Sarrabus, Gerrei, Trexenta"/>
    <s v="D"/>
    <s v="D1"/>
    <x v="1"/>
    <n v="2080"/>
    <n v="78.509727999999996"/>
    <s v="SI"/>
    <s v="Trexenta"/>
    <n v="0.65640208183400395"/>
    <x v="1"/>
    <m/>
  </r>
  <r>
    <s v="Soddì"/>
    <s v="Oristano"/>
    <s v="Guilcer"/>
    <x v="0"/>
    <x v="0"/>
    <s v="Gal Terre Shardana"/>
    <s v="C"/>
    <s v="C1"/>
    <x v="1"/>
    <n v="116"/>
    <n v="5.5990526300000001"/>
    <s v="SI"/>
    <s v="Guilcer"/>
    <n v="0.960378082872414"/>
    <x v="1"/>
    <n v="2.3294531323999998"/>
  </r>
  <r>
    <s v="Solarussa"/>
    <s v="Oristano"/>
    <s v="Campidano di Oristano"/>
    <x v="0"/>
    <x v="0"/>
    <s v="Gal Terre Shardana"/>
    <s v="C"/>
    <s v="C2"/>
    <x v="0"/>
    <n v="2467"/>
    <n v="31.794574000000001"/>
    <s v="SI"/>
    <s v="Campidano di Oristano"/>
    <n v="0.49092118343805102"/>
    <x v="0"/>
    <m/>
  </r>
  <r>
    <s v="Sorgono"/>
    <s v="Nuoro"/>
    <s v="Mandrolisai"/>
    <x v="0"/>
    <x v="0"/>
    <s v="Gal Distretto Rurale BMGS"/>
    <s v="D"/>
    <s v="D1"/>
    <x v="1"/>
    <n v="1753"/>
    <n v="56.060892000000003"/>
    <s v="SI"/>
    <s v="Mandrolisai"/>
    <n v="6.6902275482409401E-2"/>
    <x v="0"/>
    <m/>
  </r>
  <r>
    <s v="Sorradile"/>
    <s v="Oristano"/>
    <s v="Barigadu"/>
    <x v="0"/>
    <x v="0"/>
    <s v="Gal Terre Shardana"/>
    <s v="D"/>
    <s v="D1"/>
    <x v="1"/>
    <n v="417"/>
    <n v="26.385250500000001"/>
    <s v="SI"/>
    <s v="Barigadu"/>
    <n v="0.67068891718381396"/>
    <x v="1"/>
    <n v="6.4932982379999995"/>
  </r>
  <r>
    <s v="Suelli"/>
    <s v="Cagliari"/>
    <s v="Trexenta"/>
    <x v="0"/>
    <x v="0"/>
    <s v="Gal SGT Sarrabus, Gerrei, Trexenta"/>
    <s v="D"/>
    <s v="D1"/>
    <x v="1"/>
    <n v="1135"/>
    <n v="19.167950000000001"/>
    <s v="SI"/>
    <s v="Trexenta"/>
    <n v="0.51969177000386801"/>
    <x v="1"/>
    <m/>
  </r>
  <r>
    <s v="Suni"/>
    <s v="Oristano"/>
    <s v="Planargia"/>
    <x v="0"/>
    <x v="0"/>
    <s v="Gal Terre Shardana"/>
    <s v="D"/>
    <s v="D1"/>
    <x v="1"/>
    <n v="1130"/>
    <n v="47.390896529999999"/>
    <s v="SI"/>
    <s v="Planargia"/>
    <n v="0.52873326203650794"/>
    <x v="1"/>
    <n v="9.1290773315999996"/>
  </r>
  <r>
    <s v="Tadasuni"/>
    <s v="Oristano"/>
    <s v="Guilcer"/>
    <x v="0"/>
    <x v="0"/>
    <s v="Gal Terre Shardana"/>
    <s v="C"/>
    <s v="C1"/>
    <x v="1"/>
    <n v="184"/>
    <n v="5.2625810300000007"/>
    <s v="SI"/>
    <s v="Guilcer"/>
    <n v="0.80151657642411001"/>
    <x v="1"/>
    <n v="3.6330866036000002"/>
  </r>
  <r>
    <s v="Talana"/>
    <s v="Ogliastra"/>
    <s v="Ogliastra"/>
    <x v="0"/>
    <x v="0"/>
    <s v="Gal Ogliastra"/>
    <s v="D"/>
    <s v="D1"/>
    <x v="1"/>
    <n v="1069"/>
    <n v="117.96877871"/>
    <s v="SI"/>
    <s v="Ogliastra"/>
    <n v="0.52304909420753898"/>
    <x v="1"/>
    <n v="0.36658658750000001"/>
  </r>
  <r>
    <s v="Tempio Pausania"/>
    <s v="Olbia-Tempio"/>
    <s v="Alta Gallura"/>
    <x v="0"/>
    <x v="0"/>
    <s v="Gal Alta Gallura - Gallura"/>
    <s v="D"/>
    <s v="D2"/>
    <x v="0"/>
    <n v="13946"/>
    <n v="212.19642443000001"/>
    <s v="SI"/>
    <s v="Alta Gallura"/>
    <n v="0.180805787629053"/>
    <x v="0"/>
    <n v="32.438806129"/>
  </r>
  <r>
    <s v="Tergu"/>
    <s v="Sassari"/>
    <s v="Anglona"/>
    <x v="0"/>
    <x v="0"/>
    <s v="Gal Anglona Romangia"/>
    <s v="D"/>
    <s v="D1"/>
    <x v="1"/>
    <n v="614"/>
    <n v="36.808756000000002"/>
    <s v="SI"/>
    <s v="Anglona"/>
    <n v="0.53854750139462704"/>
    <x v="1"/>
    <m/>
  </r>
  <r>
    <s v="Tertenia"/>
    <s v="Ogliastra"/>
    <s v="Ogliastra"/>
    <x v="0"/>
    <x v="0"/>
    <s v="Gal Ogliastra"/>
    <s v="D"/>
    <s v="D2"/>
    <x v="0"/>
    <n v="3815"/>
    <n v="116.68269865000001"/>
    <s v="SI"/>
    <s v="Ogliastra"/>
    <n v="0.63955611902420495"/>
    <x v="1"/>
    <n v="16.392194727"/>
  </r>
  <r>
    <s v="Teti"/>
    <s v="Nuoro"/>
    <s v="Mandrolisai"/>
    <x v="0"/>
    <x v="0"/>
    <s v="Gal Distretto Rurale BMGS"/>
    <s v="D"/>
    <s v="D1"/>
    <x v="1"/>
    <n v="690"/>
    <n v="43.920552000000001"/>
    <s v="SI"/>
    <s v="Mandrolisai"/>
    <n v="0.65024638793006995"/>
    <x v="1"/>
    <m/>
  </r>
  <r>
    <s v="Teulada"/>
    <s v="Cagliari"/>
    <s v="Capoterra"/>
    <x v="0"/>
    <x v="1"/>
    <s v="Gal Sulcis Iglesiente, Capoterra e Campidano di Cagliari"/>
    <s v="D"/>
    <s v="D1"/>
    <x v="1"/>
    <n v="3773"/>
    <n v="246.12580278000001"/>
    <s v="SI"/>
    <s v="Capoterra"/>
    <n v="0.247318112502771"/>
    <x v="0"/>
    <n v="38.643409236799997"/>
  </r>
  <r>
    <s v="Thiesi"/>
    <s v="Sassari"/>
    <s v="Meilogu"/>
    <x v="0"/>
    <x v="0"/>
    <s v="Gal Logudoro Goceano"/>
    <s v="D"/>
    <s v="D1"/>
    <x v="1"/>
    <n v="3005"/>
    <n v="63.248303999999997"/>
    <s v="SI"/>
    <s v="Meilogu"/>
    <n v="0.158370065586283"/>
    <x v="0"/>
    <m/>
  </r>
  <r>
    <s v="Tiana"/>
    <s v="Nuoro"/>
    <s v="Mandrolisai"/>
    <x v="0"/>
    <x v="0"/>
    <s v="Gal Distretto Rurale BMGS"/>
    <s v="D"/>
    <s v="D1"/>
    <x v="1"/>
    <n v="521"/>
    <n v="19.252780999999999"/>
    <s v="SI"/>
    <s v="Mandrolisai"/>
    <n v="0.63822949268737506"/>
    <x v="1"/>
    <n v="2.7273999999999999E-6"/>
  </r>
  <r>
    <s v="Tinnura"/>
    <s v="Oristano"/>
    <s v="Planargia"/>
    <x v="0"/>
    <x v="0"/>
    <s v="Gal Terre Shardana"/>
    <s v="D"/>
    <s v="D1"/>
    <x v="1"/>
    <n v="268"/>
    <n v="3.8288522500000002"/>
    <s v="SI"/>
    <s v="Planargia"/>
    <n v="0.54294408238893399"/>
    <x v="1"/>
    <m/>
  </r>
  <r>
    <s v="Tonara"/>
    <s v="Nuoro"/>
    <s v="Gennargentu"/>
    <x v="0"/>
    <x v="0"/>
    <s v="Gal Distretto Rurale BMGS"/>
    <s v="D"/>
    <s v="D1"/>
    <x v="1"/>
    <n v="2116"/>
    <n v="52.020755999999999"/>
    <s v="SI"/>
    <s v="Gennargentu"/>
    <n v="6.2001331305178799E-2"/>
    <x v="0"/>
    <m/>
  </r>
  <r>
    <s v="TorpÞ"/>
    <s v="Nuoro"/>
    <s v="Baronia"/>
    <x v="0"/>
    <x v="0"/>
    <s v="Gal Nuorese Baronia"/>
    <s v="D"/>
    <s v="D2"/>
    <x v="0"/>
    <n v="2891"/>
    <n v="91.546616"/>
    <s v="SI"/>
    <s v="Baronia"/>
    <n v="0.482892747757874"/>
    <x v="0"/>
    <m/>
  </r>
  <r>
    <s v="Torralba"/>
    <s v="Sassari"/>
    <s v="Meilogu"/>
    <x v="0"/>
    <x v="0"/>
    <s v="Gal Logudoro Goceano"/>
    <s v="D"/>
    <s v="D1"/>
    <x v="1"/>
    <n v="998"/>
    <n v="36.669471999999999"/>
    <s v="SI"/>
    <s v="Meilogu"/>
    <n v="0.50591514825722195"/>
    <x v="1"/>
    <m/>
  </r>
  <r>
    <s v="Tramatza"/>
    <s v="Oristano"/>
    <s v="Campidano di Oristano"/>
    <x v="0"/>
    <x v="0"/>
    <s v="Gal Terre Shardana"/>
    <s v="C"/>
    <s v="C2"/>
    <x v="0"/>
    <n v="997"/>
    <n v="16.880776000000001"/>
    <s v="SI"/>
    <s v="Campidano di Oristano"/>
    <n v="0.62837771832942602"/>
    <x v="1"/>
    <m/>
  </r>
  <r>
    <s v="Tratalias"/>
    <s v="Carbonia - Iglesias"/>
    <s v="Sulcis"/>
    <x v="0"/>
    <x v="1"/>
    <s v="Gal Sulcis Iglesiente, Capoterra e Campidano di Cagliari"/>
    <s v="D"/>
    <s v="D1"/>
    <x v="1"/>
    <n v="1107"/>
    <n v="30.911225999999999"/>
    <s v="SI"/>
    <s v="Sulcis"/>
    <n v="0.66913971986064602"/>
    <x v="1"/>
    <m/>
  </r>
  <r>
    <s v="Tresnuraghes"/>
    <s v="Oristano"/>
    <s v="Montiferru"/>
    <x v="0"/>
    <x v="0"/>
    <s v="Gal Terre Shardana"/>
    <s v="D"/>
    <s v="D1"/>
    <x v="1"/>
    <n v="1215"/>
    <n v="31.579004469999997"/>
    <s v="SI"/>
    <s v="Montiferru"/>
    <n v="0.379063727347974"/>
    <x v="0"/>
    <n v="5.9895779288999993"/>
  </r>
  <r>
    <s v="Triei"/>
    <s v="Ogliastra"/>
    <s v="Ogliastra"/>
    <x v="0"/>
    <x v="0"/>
    <s v="Gal Ogliastra"/>
    <s v="D"/>
    <s v="D1"/>
    <x v="1"/>
    <n v="1126"/>
    <n v="32.925683999999997"/>
    <s v="SI"/>
    <s v="Ogliastra"/>
    <n v="0.64513789435906499"/>
    <x v="1"/>
    <n v="2.3567987E-3"/>
  </r>
  <r>
    <s v="Tuili"/>
    <s v="Medio Campidano"/>
    <s v="Marmilla"/>
    <x v="0"/>
    <x v="0"/>
    <s v="Gal Alta Marmilla e Marmilla"/>
    <s v="D"/>
    <s v="D1"/>
    <x v="1"/>
    <n v="1062"/>
    <n v="24.523261379999997"/>
    <s v="SI"/>
    <s v="Marmilla"/>
    <n v="0.74466959576342695"/>
    <x v="1"/>
    <n v="5.7417430969999996"/>
  </r>
  <r>
    <s v="Tula"/>
    <s v="Sassari"/>
    <s v="Montacuto"/>
    <x v="0"/>
    <x v="0"/>
    <s v="Gal Logudoro Goceano"/>
    <s v="D"/>
    <s v="D1"/>
    <x v="1"/>
    <n v="1598"/>
    <n v="66.462450500000003"/>
    <s v="SI"/>
    <s v="Montacuto"/>
    <n v="0.737575284456223"/>
    <x v="1"/>
    <n v="28.474324647900001"/>
  </r>
  <r>
    <s v="Turri"/>
    <s v="Medio Campidano"/>
    <s v="Marmilla"/>
    <x v="0"/>
    <x v="0"/>
    <s v="Gal Alta Marmilla e Marmilla"/>
    <s v="D"/>
    <s v="D1"/>
    <x v="1"/>
    <n v="442"/>
    <n v="9.6889230000000008"/>
    <s v="SI"/>
    <s v="Marmilla"/>
    <n v="0.90143079628780198"/>
    <x v="1"/>
    <m/>
  </r>
  <r>
    <s v="Ulassai"/>
    <s v="Ogliastra"/>
    <s v="Ogliastra"/>
    <x v="0"/>
    <x v="0"/>
    <s v="Gal Ogliastra"/>
    <s v="D"/>
    <s v="D1"/>
    <x v="1"/>
    <n v="1517"/>
    <n v="123.33138185"/>
    <s v="SI"/>
    <s v="Ogliastra"/>
    <n v="0.71324463245745395"/>
    <x v="1"/>
    <m/>
  </r>
  <r>
    <s v="Ulà Tirso"/>
    <s v="Oristano"/>
    <s v="Barigadu"/>
    <x v="0"/>
    <x v="0"/>
    <s v="Gal Terre Shardana"/>
    <s v="D"/>
    <s v="D1"/>
    <x v="1"/>
    <n v="580"/>
    <n v="18.793617559999998"/>
    <s v="SI"/>
    <s v="Barigadu"/>
    <n v="0.24845323089452601"/>
    <x v="0"/>
    <n v="2.9736446639"/>
  </r>
  <r>
    <s v="Uras"/>
    <s v="Oristano"/>
    <s v="Campidano di Oristano"/>
    <x v="0"/>
    <x v="0"/>
    <s v="Gal Terre Shardana"/>
    <s v="C"/>
    <s v="C1"/>
    <x v="1"/>
    <n v="2960"/>
    <n v="39.171300000000002"/>
    <s v="SI"/>
    <s v="Campidano di Oristano"/>
    <n v="0.55903033240878997"/>
    <x v="1"/>
    <m/>
  </r>
  <r>
    <s v="Urzulei"/>
    <s v="Ogliastra"/>
    <s v="Ogliastra"/>
    <x v="0"/>
    <x v="0"/>
    <s v="Gal Ogliastra"/>
    <s v="D"/>
    <s v="D1"/>
    <x v="1"/>
    <n v="1295"/>
    <n v="131.54042025000001"/>
    <s v="SI"/>
    <s v="Ogliastra"/>
    <n v="0.46833247543553203"/>
    <x v="0"/>
    <n v="80.447859153400003"/>
  </r>
  <r>
    <s v="Usellus"/>
    <s v="Oristano"/>
    <s v="Alta Marmilla"/>
    <x v="0"/>
    <x v="0"/>
    <s v="Gal Alta Marmilla e Marmilla"/>
    <s v="D"/>
    <s v="D1"/>
    <x v="1"/>
    <n v="854"/>
    <n v="35.188519999999997"/>
    <s v="SI"/>
    <s v="Alta Marmilla"/>
    <n v="0.65688099188351701"/>
    <x v="1"/>
    <m/>
  </r>
  <r>
    <s v="Ussaramanna"/>
    <s v="Medio Campidano"/>
    <s v="Marmilla"/>
    <x v="0"/>
    <x v="0"/>
    <s v="Gal Alta Marmilla e Marmilla"/>
    <s v="D"/>
    <s v="D1"/>
    <x v="1"/>
    <n v="556"/>
    <n v="9.8138756899999997"/>
    <s v="SI"/>
    <s v="Marmilla"/>
    <n v="0.59319507939728999"/>
    <x v="1"/>
    <n v="0.27556490519999999"/>
  </r>
  <r>
    <s v="Ussassai"/>
    <s v="Ogliastra"/>
    <s v="Ogliastra"/>
    <x v="0"/>
    <x v="0"/>
    <s v="Gal Ogliastra"/>
    <s v="D"/>
    <s v="D1"/>
    <x v="1"/>
    <n v="599"/>
    <n v="47.60107644"/>
    <s v="SI"/>
    <s v="Ogliastra"/>
    <n v="0.43142930111840799"/>
    <x v="0"/>
    <n v="22.394379861600001"/>
  </r>
  <r>
    <s v="Vallermosa"/>
    <s v="Cagliari"/>
    <s v="Campidano di Cagliari"/>
    <x v="0"/>
    <x v="1"/>
    <s v="Gal Sulcis Iglesiente, Capoterra e Campidano di Cagliari"/>
    <s v="C"/>
    <s v="C1"/>
    <x v="1"/>
    <n v="1944"/>
    <n v="61.689692000000001"/>
    <s v="SI"/>
    <s v="Campidano di Cagliari"/>
    <n v="0.58216118735114497"/>
    <x v="1"/>
    <m/>
  </r>
  <r>
    <s v="Viddalba"/>
    <s v="Sassari"/>
    <s v="Anglona"/>
    <x v="0"/>
    <x v="0"/>
    <s v="Gal Anglona Romangia"/>
    <s v="D"/>
    <s v="D1"/>
    <x v="1"/>
    <n v="1694"/>
    <n v="49.441651999999998"/>
    <s v="SI"/>
    <s v="Anglona"/>
    <n v="0.54198239780626301"/>
    <x v="1"/>
    <m/>
  </r>
  <r>
    <s v="Villa Sant'Antonio"/>
    <s v="Oristano"/>
    <s v="Alta Marmilla"/>
    <x v="0"/>
    <x v="0"/>
    <s v="Gal Alta Marmilla e Marmilla"/>
    <s v="D"/>
    <s v="D1"/>
    <x v="1"/>
    <n v="382"/>
    <n v="19.063376000000002"/>
    <s v="SI"/>
    <s v="Alta Marmilla"/>
    <n v="0.76941200262228004"/>
    <x v="1"/>
    <m/>
  </r>
  <r>
    <s v="Villa Verde"/>
    <s v="Oristano"/>
    <s v="Alta Marmilla"/>
    <x v="0"/>
    <x v="0"/>
    <s v="Gal Alta Marmilla e Marmilla"/>
    <s v="D"/>
    <s v="D1"/>
    <x v="1"/>
    <n v="335"/>
    <n v="17.458288"/>
    <s v="SI"/>
    <s v="Alta Marmilla"/>
    <n v="0.64942148152394097"/>
    <x v="1"/>
    <m/>
  </r>
  <r>
    <s v="Villacidro"/>
    <s v="Medio Campidano"/>
    <s v="Linas"/>
    <x v="0"/>
    <x v="0"/>
    <s v="Gal Linas Campidano"/>
    <s v="D"/>
    <s v="D2"/>
    <x v="0"/>
    <n v="14281"/>
    <n v="183.36982993000001"/>
    <s v="SI"/>
    <s v="Linas"/>
    <n v="0.25759796611847402"/>
    <x v="0"/>
    <n v="69.707600312900013"/>
  </r>
  <r>
    <s v="Villagrande Strisaili"/>
    <s v="Ogliastra"/>
    <s v="Ogliastra"/>
    <x v="0"/>
    <x v="0"/>
    <s v="Gal Ogliastra"/>
    <s v="D"/>
    <s v="D1"/>
    <x v="1"/>
    <n v="3376"/>
    <n v="210.9242189"/>
    <s v="SI"/>
    <s v="Ogliastra"/>
    <n v="0.37532957585656801"/>
    <x v="0"/>
    <n v="84.088056493899998"/>
  </r>
  <r>
    <s v="Villamar"/>
    <s v="Medio Campidano"/>
    <s v="Marmilla"/>
    <x v="0"/>
    <x v="0"/>
    <s v="Gal Alta Marmilla e Marmilla"/>
    <s v="C"/>
    <s v="C1"/>
    <x v="1"/>
    <n v="2872"/>
    <n v="38.483055999999998"/>
    <s v="SI"/>
    <s v="Marmilla"/>
    <n v="0.40719080980294597"/>
    <x v="0"/>
    <m/>
  </r>
  <r>
    <s v="Villamassargia"/>
    <s v="Carbonia - Iglesias"/>
    <s v="Iglesiente"/>
    <x v="0"/>
    <x v="0"/>
    <s v="No Gal"/>
    <s v="D"/>
    <s v="D2"/>
    <x v="0"/>
    <n v="3655"/>
    <n v="91.320504"/>
    <s v="SI"/>
    <s v="Iglesiente"/>
    <n v="0.29678426669866798"/>
    <x v="0"/>
    <m/>
  </r>
  <r>
    <s v="Villanova Monteleone"/>
    <s v="Sassari"/>
    <s v="Villanova"/>
    <x v="0"/>
    <x v="0"/>
    <s v="Gal Logudoro Goceano"/>
    <s v="D"/>
    <s v="D1"/>
    <x v="1"/>
    <n v="2375"/>
    <n v="202.28550443"/>
    <s v="SI"/>
    <s v="Villanova"/>
    <n v="0.60305578185031705"/>
    <x v="1"/>
    <n v="142.25972760400001"/>
  </r>
  <r>
    <s v="Villanova Truschedu"/>
    <s v="Oristano"/>
    <s v="Barigadu"/>
    <x v="0"/>
    <x v="0"/>
    <s v="Gal Terre Shardana"/>
    <s v="C"/>
    <s v="C1"/>
    <x v="1"/>
    <n v="323"/>
    <n v="16.577012"/>
    <s v="SI"/>
    <s v="Barigadu"/>
    <n v="0.863027312403433"/>
    <x v="1"/>
    <m/>
  </r>
  <r>
    <s v="Villanova Tulo"/>
    <s v="Cagliari"/>
    <s v="Sarcidano"/>
    <x v="0"/>
    <x v="0"/>
    <s v="Gal Sarcidano - Barbagia di Seulo"/>
    <s v="D"/>
    <s v="D1"/>
    <x v="1"/>
    <n v="1158"/>
    <n v="40.781220659999995"/>
    <s v="SI"/>
    <s v="Sarcidano"/>
    <n v="0.62165518401409303"/>
    <x v="1"/>
    <m/>
  </r>
  <r>
    <s v="Villanovaforru"/>
    <s v="Medio Campidano"/>
    <s v="Marmilla"/>
    <x v="0"/>
    <x v="0"/>
    <s v="Gal Alta Marmilla e Marmilla"/>
    <s v="D"/>
    <s v="D1"/>
    <x v="1"/>
    <n v="681"/>
    <n v="10.891268"/>
    <s v="SI"/>
    <s v="Marmilla"/>
    <n v="0.422868165545432"/>
    <x v="0"/>
    <m/>
  </r>
  <r>
    <s v="Villanovafranca"/>
    <s v="Medio Campidano"/>
    <s v="Marmilla"/>
    <x v="0"/>
    <x v="0"/>
    <s v="Gal Alta Marmilla e Marmilla"/>
    <s v="D"/>
    <s v="D1"/>
    <x v="1"/>
    <n v="1433"/>
    <n v="27.571852"/>
    <s v="SI"/>
    <s v="Marmilla"/>
    <n v="0.64299845751606399"/>
    <x v="1"/>
    <m/>
  </r>
  <r>
    <s v="Villaperuccio"/>
    <s v="Carbonia - Iglesias"/>
    <s v="Sulcis"/>
    <x v="0"/>
    <x v="1"/>
    <s v="Gal Sulcis Iglesiente, Capoterra e Campidano di Cagliari"/>
    <s v="D"/>
    <s v="D2"/>
    <x v="0"/>
    <n v="1097"/>
    <n v="36.466583999999997"/>
    <s v="SI"/>
    <s v="Sulcis"/>
    <n v="0.72774439474152197"/>
    <x v="1"/>
    <m/>
  </r>
  <r>
    <s v="Villaputzu"/>
    <s v="Cagliari"/>
    <s v="Sarrabus"/>
    <x v="0"/>
    <x v="0"/>
    <s v="Gal SGT Sarrabus, Gerrei, Trexenta"/>
    <s v="D"/>
    <s v="D2"/>
    <x v="0"/>
    <n v="4836"/>
    <n v="181.50008246000002"/>
    <s v="SI"/>
    <s v="Sarrabus"/>
    <n v="0.36580421915017503"/>
    <x v="0"/>
    <n v="7.5527238778000001"/>
  </r>
  <r>
    <s v="Villasalto"/>
    <s v="Cagliari"/>
    <s v="Gerrei"/>
    <x v="0"/>
    <x v="0"/>
    <s v="Gal SGT Sarrabus, Gerrei, Trexenta"/>
    <s v="D"/>
    <s v="D1"/>
    <x v="1"/>
    <n v="1127"/>
    <n v="130.30294434000001"/>
    <s v="SI"/>
    <s v="Gerrei"/>
    <n v="0.483977223710018"/>
    <x v="0"/>
    <n v="85.848525076800001"/>
  </r>
  <r>
    <s v="Villasor"/>
    <s v="Cagliari"/>
    <s v="Campidano di Cagliari"/>
    <x v="0"/>
    <x v="0"/>
    <s v="No Gal"/>
    <s v="C"/>
    <s v="C2"/>
    <x v="0"/>
    <n v="6857"/>
    <n v="87.602176"/>
    <s v="SI"/>
    <s v="Campidano di Cagliari"/>
    <n v="0.54896320296915002"/>
    <x v="1"/>
    <m/>
  </r>
  <r>
    <s v="Villaurbana"/>
    <s v="Oristano"/>
    <s v="Campidano di Oristano"/>
    <x v="0"/>
    <x v="0"/>
    <s v="Gal Terre Shardana"/>
    <s v="D"/>
    <s v="D1"/>
    <x v="1"/>
    <n v="1731"/>
    <n v="58.521900000000002"/>
    <s v="SI"/>
    <s v="Campidano di Oristano"/>
    <n v="0.53686976622166505"/>
    <x v="1"/>
    <m/>
  </r>
  <r>
    <s v="Zeddiani"/>
    <s v="Oristano"/>
    <s v="Campidano di Oristano"/>
    <x v="0"/>
    <x v="0"/>
    <s v="Gal Terre Shardana"/>
    <s v="C"/>
    <s v="C2"/>
    <x v="0"/>
    <n v="1158"/>
    <n v="11.8317"/>
    <s v="SI"/>
    <s v="Campidano di Oristano"/>
    <n v="0.59502442832150304"/>
    <x v="1"/>
    <m/>
  </r>
  <r>
    <s v="Zerfaliu"/>
    <s v="Oristano"/>
    <s v="Campidano di Oristano"/>
    <x v="0"/>
    <x v="0"/>
    <s v="Gal Terre Shardana"/>
    <s v="C"/>
    <s v="C2"/>
    <x v="0"/>
    <n v="1172"/>
    <n v="15.364106"/>
    <s v="SI"/>
    <s v="Campidano di Oristano"/>
    <n v="0.59853539916138498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3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8:B29" firstHeaderRow="0" firstDataRow="1" firstDataCol="0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numFmtId="3" showAll="0"/>
    <pivotField dataField="1" numFmtId="165" showAll="0" defaultSubtotal="0"/>
    <pivotField showAll="0"/>
    <pivotField showAll="0" defaultSubtotal="0"/>
    <pivotField showAll="0"/>
    <pivotField showAll="0" defaultSubtota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3" item="1" hier="-1"/>
  </pageFields>
  <dataFields count="2">
    <dataField name="Somma di Superficie Kmq dati Regione Sardegna Comunas" fld="10" baseField="0" baseItem="0"/>
    <dataField name="Somma di superifice Kmq Natura 2000" fld="15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la_pivot2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16:B19" firstHeaderRow="1" firstDataRow="1" firstDataCol="1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dataField="1" numFmtId="3" showAll="0"/>
    <pivotField numFmtId="165" showAll="0" defaultSubtotal="0"/>
    <pivotField showAll="0"/>
    <pivotField showAll="0" defaultSubtotal="0"/>
    <pivotField showAll="0"/>
    <pivotField axis="axisRow" showAll="0" defaultSubtotal="0">
      <items count="2">
        <item x="1"/>
        <item x="0"/>
      </items>
    </pivotField>
    <pivotField showAll="0"/>
  </pivotFields>
  <rowFields count="1">
    <field x="14"/>
  </rowFields>
  <rowItems count="3">
    <i>
      <x/>
    </i>
    <i>
      <x v="1"/>
    </i>
    <i t="grand">
      <x/>
    </i>
  </rowItems>
  <colItems count="1">
    <i/>
  </colItems>
  <pageFields count="1">
    <pageField fld="3" item="1" hier="-1"/>
  </pageFields>
  <dataFields count="1">
    <dataField name="Somma di POP 2011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5:B8" firstHeaderRow="1" firstDataRow="1" firstDataCol="1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dataField="1" numFmtId="3" showAll="0"/>
    <pivotField numFmtId="165" showAll="0" defaultSubtotal="0"/>
    <pivotField showAll="0"/>
    <pivotField showAll="0" defaultSubtotal="0"/>
    <pivotField showAll="0"/>
    <pivotField showAll="0" defaultSubtotal="0"/>
    <pivotField showAll="0"/>
  </pivotFields>
  <rowFields count="1">
    <field x="8"/>
  </rowFields>
  <rowItems count="3">
    <i>
      <x/>
    </i>
    <i>
      <x v="1"/>
    </i>
    <i t="grand">
      <x/>
    </i>
  </rowItems>
  <colItems count="1">
    <i/>
  </colItems>
  <pageFields count="1">
    <pageField fld="3" item="1" hier="-1"/>
  </pageFields>
  <dataFields count="1">
    <dataField name="Somma di POP 2011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topLeftCell="G1" zoomScale="110" zoomScaleNormal="110" workbookViewId="0">
      <selection activeCell="K1" sqref="K1"/>
    </sheetView>
  </sheetViews>
  <sheetFormatPr defaultRowHeight="15" x14ac:dyDescent="0.25"/>
  <cols>
    <col min="1" max="1" width="24.140625" bestFit="1" customWidth="1"/>
    <col min="2" max="2" width="18.7109375" bestFit="1" customWidth="1"/>
    <col min="3" max="3" width="18.7109375" customWidth="1"/>
    <col min="4" max="5" width="29.7109375" style="11" customWidth="1"/>
    <col min="6" max="6" width="33.85546875" customWidth="1"/>
    <col min="8" max="8" width="16.85546875" customWidth="1"/>
    <col min="9" max="9" width="12.42578125" customWidth="1"/>
    <col min="11" max="11" width="21.28515625" customWidth="1"/>
    <col min="12" max="12" width="17.28515625" style="7" bestFit="1" customWidth="1"/>
    <col min="13" max="13" width="21.5703125" bestFit="1" customWidth="1"/>
    <col min="15" max="15" width="20.42578125" customWidth="1"/>
    <col min="16" max="16" width="20.28515625" customWidth="1"/>
  </cols>
  <sheetData>
    <row r="1" spans="1:16" s="11" customFormat="1" ht="60" x14ac:dyDescent="0.25">
      <c r="A1" s="12" t="s">
        <v>356</v>
      </c>
      <c r="B1" s="12" t="s">
        <v>357</v>
      </c>
      <c r="C1" s="12" t="s">
        <v>362</v>
      </c>
      <c r="D1" s="12" t="s">
        <v>368</v>
      </c>
      <c r="E1" s="12" t="s">
        <v>401</v>
      </c>
      <c r="F1" s="12" t="s">
        <v>358</v>
      </c>
      <c r="G1" s="12" t="s">
        <v>359</v>
      </c>
      <c r="H1" s="12" t="s">
        <v>366</v>
      </c>
      <c r="I1" s="12" t="s">
        <v>363</v>
      </c>
      <c r="J1" s="12" t="s">
        <v>360</v>
      </c>
      <c r="K1" s="29" t="s">
        <v>397</v>
      </c>
      <c r="L1" s="12" t="s">
        <v>361</v>
      </c>
      <c r="M1" s="12" t="s">
        <v>362</v>
      </c>
      <c r="N1" s="12" t="s">
        <v>355</v>
      </c>
      <c r="O1" s="12" t="s">
        <v>372</v>
      </c>
      <c r="P1" s="12" t="s">
        <v>367</v>
      </c>
    </row>
    <row r="2" spans="1:16" x14ac:dyDescent="0.25">
      <c r="A2" s="13" t="s">
        <v>300</v>
      </c>
      <c r="B2" s="13" t="s">
        <v>127</v>
      </c>
      <c r="C2" s="13" t="s">
        <v>145</v>
      </c>
      <c r="D2" s="17" t="s">
        <v>396</v>
      </c>
      <c r="E2" s="17"/>
      <c r="F2" s="13" t="s">
        <v>128</v>
      </c>
      <c r="G2" s="13" t="s">
        <v>3</v>
      </c>
      <c r="H2" s="13" t="s">
        <v>8</v>
      </c>
      <c r="I2" s="13" t="s">
        <v>365</v>
      </c>
      <c r="J2" s="14">
        <v>2828</v>
      </c>
      <c r="K2" s="30">
        <v>39.843964</v>
      </c>
      <c r="L2" s="15" t="s">
        <v>5</v>
      </c>
      <c r="M2" s="13" t="s">
        <v>145</v>
      </c>
      <c r="N2" s="13">
        <v>0.31773506994373502</v>
      </c>
      <c r="O2" s="13" t="s">
        <v>374</v>
      </c>
      <c r="P2" s="16"/>
    </row>
    <row r="3" spans="1:16" x14ac:dyDescent="0.25">
      <c r="A3" s="13" t="s">
        <v>168</v>
      </c>
      <c r="B3" s="13" t="s">
        <v>169</v>
      </c>
      <c r="C3" s="13" t="s">
        <v>171</v>
      </c>
      <c r="D3" s="17" t="s">
        <v>396</v>
      </c>
      <c r="E3" s="17"/>
      <c r="F3" s="13" t="s">
        <v>170</v>
      </c>
      <c r="G3" s="13" t="s">
        <v>3</v>
      </c>
      <c r="H3" s="13" t="s">
        <v>4</v>
      </c>
      <c r="I3" s="13" t="s">
        <v>364</v>
      </c>
      <c r="J3" s="14">
        <v>1602</v>
      </c>
      <c r="K3" s="30">
        <v>83.382655999999997</v>
      </c>
      <c r="L3" s="15" t="s">
        <v>5</v>
      </c>
      <c r="M3" s="13" t="s">
        <v>171</v>
      </c>
      <c r="N3" s="13">
        <v>0.46816090157198997</v>
      </c>
      <c r="O3" s="13" t="s">
        <v>374</v>
      </c>
      <c r="P3" s="16"/>
    </row>
    <row r="4" spans="1:16" x14ac:dyDescent="0.25">
      <c r="A4" s="13" t="s">
        <v>172</v>
      </c>
      <c r="B4" s="13" t="s">
        <v>169</v>
      </c>
      <c r="C4" s="13" t="s">
        <v>171</v>
      </c>
      <c r="D4" s="17" t="s">
        <v>396</v>
      </c>
      <c r="E4" s="17"/>
      <c r="F4" s="13" t="s">
        <v>170</v>
      </c>
      <c r="G4" s="13" t="s">
        <v>3</v>
      </c>
      <c r="H4" s="13" t="s">
        <v>4</v>
      </c>
      <c r="I4" s="13" t="s">
        <v>364</v>
      </c>
      <c r="J4" s="14">
        <v>1171</v>
      </c>
      <c r="K4" s="30">
        <v>148.20042584000001</v>
      </c>
      <c r="L4" s="15" t="s">
        <v>5</v>
      </c>
      <c r="M4" s="13" t="s">
        <v>171</v>
      </c>
      <c r="N4" s="13">
        <v>0.58992335520150097</v>
      </c>
      <c r="O4" s="13" t="s">
        <v>373</v>
      </c>
      <c r="P4" s="16">
        <v>11.494584232000001</v>
      </c>
    </row>
    <row r="5" spans="1:16" x14ac:dyDescent="0.25">
      <c r="A5" s="13" t="s">
        <v>301</v>
      </c>
      <c r="B5" s="13" t="s">
        <v>127</v>
      </c>
      <c r="C5" s="13" t="s">
        <v>145</v>
      </c>
      <c r="D5" s="17" t="s">
        <v>396</v>
      </c>
      <c r="E5" s="17"/>
      <c r="F5" s="13" t="s">
        <v>128</v>
      </c>
      <c r="G5" s="13" t="s">
        <v>3</v>
      </c>
      <c r="H5" s="13" t="s">
        <v>4</v>
      </c>
      <c r="I5" s="13" t="s">
        <v>364</v>
      </c>
      <c r="J5" s="14">
        <v>472</v>
      </c>
      <c r="K5" s="30">
        <v>41.392525409999998</v>
      </c>
      <c r="L5" s="15" t="s">
        <v>5</v>
      </c>
      <c r="M5" s="13" t="s">
        <v>145</v>
      </c>
      <c r="N5" s="13">
        <v>0.72904547272404996</v>
      </c>
      <c r="O5" s="13" t="s">
        <v>373</v>
      </c>
      <c r="P5" s="16">
        <v>12.1211707771</v>
      </c>
    </row>
    <row r="6" spans="1:16" x14ac:dyDescent="0.25">
      <c r="A6" s="13" t="s">
        <v>347</v>
      </c>
      <c r="B6" s="13" t="s">
        <v>169</v>
      </c>
      <c r="C6" s="13" t="s">
        <v>173</v>
      </c>
      <c r="D6" s="17" t="s">
        <v>396</v>
      </c>
      <c r="E6" s="17"/>
      <c r="F6" s="13" t="s">
        <v>170</v>
      </c>
      <c r="G6" s="13" t="s">
        <v>3</v>
      </c>
      <c r="H6" s="13" t="s">
        <v>4</v>
      </c>
      <c r="I6" s="13" t="s">
        <v>364</v>
      </c>
      <c r="J6" s="14">
        <v>1947</v>
      </c>
      <c r="K6" s="30">
        <v>188.42496</v>
      </c>
      <c r="L6" s="15" t="s">
        <v>5</v>
      </c>
      <c r="M6" s="13" t="s">
        <v>173</v>
      </c>
      <c r="N6" s="13">
        <v>0.68200304424189595</v>
      </c>
      <c r="O6" s="13" t="s">
        <v>373</v>
      </c>
      <c r="P6" s="16"/>
    </row>
    <row r="7" spans="1:16" x14ac:dyDescent="0.25">
      <c r="A7" s="13" t="s">
        <v>302</v>
      </c>
      <c r="B7" s="13" t="s">
        <v>127</v>
      </c>
      <c r="C7" s="13" t="s">
        <v>132</v>
      </c>
      <c r="D7" s="17" t="s">
        <v>396</v>
      </c>
      <c r="E7" s="17"/>
      <c r="F7" s="13" t="s">
        <v>131</v>
      </c>
      <c r="G7" s="13" t="s">
        <v>3</v>
      </c>
      <c r="H7" s="13" t="s">
        <v>4</v>
      </c>
      <c r="I7" s="13" t="s">
        <v>364</v>
      </c>
      <c r="J7" s="14">
        <v>277</v>
      </c>
      <c r="K7" s="30">
        <v>8.8314921899999987</v>
      </c>
      <c r="L7" s="15" t="s">
        <v>5</v>
      </c>
      <c r="M7" s="13" t="s">
        <v>132</v>
      </c>
      <c r="N7" s="13">
        <v>0.35145360080367499</v>
      </c>
      <c r="O7" s="13" t="s">
        <v>374</v>
      </c>
      <c r="P7" s="16">
        <v>2.3629412722999996</v>
      </c>
    </row>
    <row r="8" spans="1:16" x14ac:dyDescent="0.25">
      <c r="A8" s="13" t="s">
        <v>303</v>
      </c>
      <c r="B8" s="13" t="s">
        <v>127</v>
      </c>
      <c r="C8" s="13" t="s">
        <v>132</v>
      </c>
      <c r="D8" s="17" t="s">
        <v>396</v>
      </c>
      <c r="E8" s="17"/>
      <c r="F8" s="13" t="s">
        <v>131</v>
      </c>
      <c r="G8" s="13" t="s">
        <v>3</v>
      </c>
      <c r="H8" s="13" t="s">
        <v>4</v>
      </c>
      <c r="I8" s="13" t="s">
        <v>364</v>
      </c>
      <c r="J8" s="14">
        <v>1515</v>
      </c>
      <c r="K8" s="30">
        <v>22.484362000000001</v>
      </c>
      <c r="L8" s="15" t="s">
        <v>5</v>
      </c>
      <c r="M8" s="13" t="s">
        <v>132</v>
      </c>
      <c r="N8" s="13">
        <v>0.12659082171628799</v>
      </c>
      <c r="O8" s="13" t="s">
        <v>374</v>
      </c>
      <c r="P8" s="16"/>
    </row>
    <row r="9" spans="1:16" x14ac:dyDescent="0.25">
      <c r="A9" s="13" t="s">
        <v>304</v>
      </c>
      <c r="B9" s="13" t="s">
        <v>127</v>
      </c>
      <c r="C9" s="13" t="s">
        <v>143</v>
      </c>
      <c r="D9" s="17" t="s">
        <v>396</v>
      </c>
      <c r="E9" s="17"/>
      <c r="F9" s="13" t="s">
        <v>128</v>
      </c>
      <c r="G9" s="13" t="s">
        <v>3</v>
      </c>
      <c r="H9" s="13" t="s">
        <v>4</v>
      </c>
      <c r="I9" s="13" t="s">
        <v>364</v>
      </c>
      <c r="J9" s="14">
        <v>370</v>
      </c>
      <c r="K9" s="30">
        <v>27.44079</v>
      </c>
      <c r="L9" s="15" t="s">
        <v>5</v>
      </c>
      <c r="M9" s="13" t="s">
        <v>143</v>
      </c>
      <c r="N9" s="13">
        <v>0.52120634959022905</v>
      </c>
      <c r="O9" s="13" t="s">
        <v>373</v>
      </c>
      <c r="P9" s="16"/>
    </row>
    <row r="10" spans="1:16" x14ac:dyDescent="0.25">
      <c r="A10" s="13" t="s">
        <v>234</v>
      </c>
      <c r="B10" s="13" t="s">
        <v>26</v>
      </c>
      <c r="C10" s="13" t="s">
        <v>88</v>
      </c>
      <c r="D10" s="17" t="s">
        <v>396</v>
      </c>
      <c r="E10" s="17"/>
      <c r="F10" s="13" t="s">
        <v>31</v>
      </c>
      <c r="G10" s="13" t="s">
        <v>3</v>
      </c>
      <c r="H10" s="13" t="s">
        <v>4</v>
      </c>
      <c r="I10" s="13" t="s">
        <v>364</v>
      </c>
      <c r="J10" s="14">
        <v>673</v>
      </c>
      <c r="K10" s="30">
        <v>36.844388250000002</v>
      </c>
      <c r="L10" s="15" t="s">
        <v>5</v>
      </c>
      <c r="M10" s="13" t="s">
        <v>88</v>
      </c>
      <c r="N10" s="13">
        <v>0.34383730086081299</v>
      </c>
      <c r="O10" s="13" t="s">
        <v>374</v>
      </c>
      <c r="P10" s="16">
        <v>14.980792965800001</v>
      </c>
    </row>
    <row r="11" spans="1:16" x14ac:dyDescent="0.25">
      <c r="A11" s="13" t="s">
        <v>203</v>
      </c>
      <c r="B11" s="13" t="s">
        <v>204</v>
      </c>
      <c r="C11" s="13" t="s">
        <v>206</v>
      </c>
      <c r="D11" s="17" t="s">
        <v>396</v>
      </c>
      <c r="E11" s="17"/>
      <c r="F11" s="13" t="s">
        <v>205</v>
      </c>
      <c r="G11" s="13" t="s">
        <v>3</v>
      </c>
      <c r="H11" s="13" t="s">
        <v>4</v>
      </c>
      <c r="I11" s="13" t="s">
        <v>364</v>
      </c>
      <c r="J11" s="14">
        <v>6575</v>
      </c>
      <c r="K11" s="30">
        <v>269.34415428</v>
      </c>
      <c r="L11" s="15" t="s">
        <v>5</v>
      </c>
      <c r="M11" s="13" t="s">
        <v>206</v>
      </c>
      <c r="N11" s="13">
        <v>0.24183049576451701</v>
      </c>
      <c r="O11" s="13" t="s">
        <v>374</v>
      </c>
      <c r="P11" s="16">
        <v>136.98192903600003</v>
      </c>
    </row>
    <row r="12" spans="1:16" x14ac:dyDescent="0.25">
      <c r="A12" s="13" t="s">
        <v>235</v>
      </c>
      <c r="B12" s="13" t="s">
        <v>26</v>
      </c>
      <c r="C12" s="13" t="s">
        <v>36</v>
      </c>
      <c r="D12" s="17" t="s">
        <v>396</v>
      </c>
      <c r="E12" s="17"/>
      <c r="F12" s="13" t="s">
        <v>7</v>
      </c>
      <c r="G12" s="13" t="s">
        <v>3</v>
      </c>
      <c r="H12" s="13" t="s">
        <v>8</v>
      </c>
      <c r="I12" s="13" t="s">
        <v>365</v>
      </c>
      <c r="J12" s="14">
        <v>800</v>
      </c>
      <c r="K12" s="30">
        <v>38.101086939999995</v>
      </c>
      <c r="L12" s="15" t="s">
        <v>5</v>
      </c>
      <c r="M12" s="13" t="s">
        <v>36</v>
      </c>
      <c r="N12" s="13">
        <v>0.785757090967936</v>
      </c>
      <c r="O12" s="13" t="s">
        <v>373</v>
      </c>
      <c r="P12" s="16">
        <v>18.096106491099999</v>
      </c>
    </row>
    <row r="13" spans="1:16" x14ac:dyDescent="0.25">
      <c r="A13" s="13" t="s">
        <v>305</v>
      </c>
      <c r="B13" s="13" t="s">
        <v>127</v>
      </c>
      <c r="C13" s="13" t="s">
        <v>143</v>
      </c>
      <c r="D13" s="17" t="s">
        <v>396</v>
      </c>
      <c r="E13" s="17"/>
      <c r="F13" s="13" t="s">
        <v>128</v>
      </c>
      <c r="G13" s="13" t="s">
        <v>3</v>
      </c>
      <c r="H13" s="13" t="s">
        <v>4</v>
      </c>
      <c r="I13" s="13" t="s">
        <v>364</v>
      </c>
      <c r="J13" s="14">
        <v>946</v>
      </c>
      <c r="K13" s="30">
        <v>20.450284379999999</v>
      </c>
      <c r="L13" s="15" t="s">
        <v>5</v>
      </c>
      <c r="M13" s="13" t="s">
        <v>143</v>
      </c>
      <c r="N13" s="13">
        <v>0.490301969504707</v>
      </c>
      <c r="O13" s="13" t="s">
        <v>374</v>
      </c>
      <c r="P13" s="16">
        <v>2.8817753661000003</v>
      </c>
    </row>
    <row r="14" spans="1:16" x14ac:dyDescent="0.25">
      <c r="A14" s="13" t="s">
        <v>45</v>
      </c>
      <c r="B14" s="13" t="s">
        <v>46</v>
      </c>
      <c r="C14" s="13" t="s">
        <v>48</v>
      </c>
      <c r="D14" s="17" t="s">
        <v>396</v>
      </c>
      <c r="E14" s="17"/>
      <c r="F14" s="13" t="s">
        <v>47</v>
      </c>
      <c r="G14" s="13" t="s">
        <v>3</v>
      </c>
      <c r="H14" s="13" t="s">
        <v>4</v>
      </c>
      <c r="I14" s="13" t="s">
        <v>364</v>
      </c>
      <c r="J14" s="14">
        <v>1328</v>
      </c>
      <c r="K14" s="30">
        <v>75.288197409999995</v>
      </c>
      <c r="L14" s="15" t="s">
        <v>5</v>
      </c>
      <c r="M14" s="13" t="s">
        <v>48</v>
      </c>
      <c r="N14" s="13">
        <v>0.26815785684639598</v>
      </c>
      <c r="O14" s="13" t="s">
        <v>374</v>
      </c>
      <c r="P14" s="16">
        <v>37.985405139300006</v>
      </c>
    </row>
    <row r="15" spans="1:16" x14ac:dyDescent="0.25">
      <c r="A15" s="13" t="s">
        <v>254</v>
      </c>
      <c r="B15" s="13" t="s">
        <v>255</v>
      </c>
      <c r="C15" s="13" t="s">
        <v>257</v>
      </c>
      <c r="D15" s="17" t="s">
        <v>396</v>
      </c>
      <c r="E15" s="17"/>
      <c r="F15" s="13" t="s">
        <v>256</v>
      </c>
      <c r="G15" s="13" t="s">
        <v>3</v>
      </c>
      <c r="H15" s="13" t="s">
        <v>4</v>
      </c>
      <c r="I15" s="13" t="s">
        <v>364</v>
      </c>
      <c r="J15" s="14">
        <v>489</v>
      </c>
      <c r="K15" s="30">
        <v>54.892811999999999</v>
      </c>
      <c r="L15" s="15" t="s">
        <v>5</v>
      </c>
      <c r="M15" s="13" t="s">
        <v>257</v>
      </c>
      <c r="N15" s="13">
        <v>0.610038989090537</v>
      </c>
      <c r="O15" s="13" t="s">
        <v>373</v>
      </c>
      <c r="P15" s="16"/>
    </row>
    <row r="16" spans="1:16" x14ac:dyDescent="0.25">
      <c r="A16" s="13" t="s">
        <v>182</v>
      </c>
      <c r="B16" s="13" t="s">
        <v>183</v>
      </c>
      <c r="C16" s="13" t="s">
        <v>183</v>
      </c>
      <c r="D16" s="17" t="s">
        <v>396</v>
      </c>
      <c r="E16" s="17"/>
      <c r="F16" s="13" t="s">
        <v>184</v>
      </c>
      <c r="G16" s="13" t="s">
        <v>3</v>
      </c>
      <c r="H16" s="13" t="s">
        <v>4</v>
      </c>
      <c r="I16" s="13" t="s">
        <v>364</v>
      </c>
      <c r="J16" s="14">
        <v>2501</v>
      </c>
      <c r="K16" s="30">
        <v>162.39047343000001</v>
      </c>
      <c r="L16" s="15" t="s">
        <v>5</v>
      </c>
      <c r="M16" s="13" t="s">
        <v>183</v>
      </c>
      <c r="N16" s="13">
        <v>0.34442173734891202</v>
      </c>
      <c r="O16" s="13" t="s">
        <v>374</v>
      </c>
      <c r="P16" s="16">
        <v>81.835548760000009</v>
      </c>
    </row>
    <row r="17" spans="1:16" x14ac:dyDescent="0.25">
      <c r="A17" s="13" t="s">
        <v>306</v>
      </c>
      <c r="B17" s="13" t="s">
        <v>127</v>
      </c>
      <c r="C17" s="13" t="s">
        <v>132</v>
      </c>
      <c r="D17" s="17" t="s">
        <v>396</v>
      </c>
      <c r="E17" s="17"/>
      <c r="F17" s="13" t="s">
        <v>131</v>
      </c>
      <c r="G17" s="13" t="s">
        <v>3</v>
      </c>
      <c r="H17" s="13" t="s">
        <v>4</v>
      </c>
      <c r="I17" s="13" t="s">
        <v>364</v>
      </c>
      <c r="J17" s="14">
        <v>434</v>
      </c>
      <c r="K17" s="30">
        <v>16.41386056</v>
      </c>
      <c r="L17" s="15" t="s">
        <v>5</v>
      </c>
      <c r="M17" s="13" t="s">
        <v>132</v>
      </c>
      <c r="N17" s="13">
        <v>0.60138352509264303</v>
      </c>
      <c r="O17" s="13" t="s">
        <v>373</v>
      </c>
      <c r="P17" s="16">
        <v>5.5598066436</v>
      </c>
    </row>
    <row r="18" spans="1:16" x14ac:dyDescent="0.25">
      <c r="A18" s="13" t="s">
        <v>307</v>
      </c>
      <c r="B18" s="13" t="s">
        <v>127</v>
      </c>
      <c r="C18" s="13" t="s">
        <v>132</v>
      </c>
      <c r="D18" s="17" t="s">
        <v>396</v>
      </c>
      <c r="E18" s="17"/>
      <c r="F18" s="13" t="s">
        <v>131</v>
      </c>
      <c r="G18" s="13" t="s">
        <v>3</v>
      </c>
      <c r="H18" s="13" t="s">
        <v>4</v>
      </c>
      <c r="I18" s="13" t="s">
        <v>364</v>
      </c>
      <c r="J18" s="14">
        <v>357</v>
      </c>
      <c r="K18" s="30">
        <v>21.3662335</v>
      </c>
      <c r="L18" s="15" t="s">
        <v>5</v>
      </c>
      <c r="M18" s="13" t="s">
        <v>132</v>
      </c>
      <c r="N18" s="13">
        <v>1</v>
      </c>
      <c r="O18" s="13" t="s">
        <v>373</v>
      </c>
      <c r="P18" s="16">
        <v>2.8852199512999999</v>
      </c>
    </row>
    <row r="19" spans="1:16" x14ac:dyDescent="0.25">
      <c r="A19" s="13" t="s">
        <v>49</v>
      </c>
      <c r="B19" s="13" t="s">
        <v>46</v>
      </c>
      <c r="C19" s="13" t="s">
        <v>50</v>
      </c>
      <c r="D19" s="17" t="s">
        <v>396</v>
      </c>
      <c r="E19" s="17"/>
      <c r="F19" s="13" t="s">
        <v>47</v>
      </c>
      <c r="G19" s="13" t="s">
        <v>3</v>
      </c>
      <c r="H19" s="13" t="s">
        <v>4</v>
      </c>
      <c r="I19" s="13" t="s">
        <v>364</v>
      </c>
      <c r="J19" s="14">
        <v>1210</v>
      </c>
      <c r="K19" s="30">
        <v>35.794739999999997</v>
      </c>
      <c r="L19" s="15" t="s">
        <v>5</v>
      </c>
      <c r="M19" s="13" t="s">
        <v>50</v>
      </c>
      <c r="N19" s="13">
        <v>0.61484149939046595</v>
      </c>
      <c r="O19" s="13" t="s">
        <v>373</v>
      </c>
      <c r="P19" s="16"/>
    </row>
    <row r="20" spans="1:16" x14ac:dyDescent="0.25">
      <c r="A20" s="13" t="s">
        <v>51</v>
      </c>
      <c r="B20" s="13" t="s">
        <v>46</v>
      </c>
      <c r="C20" s="13" t="s">
        <v>50</v>
      </c>
      <c r="D20" s="17" t="s">
        <v>396</v>
      </c>
      <c r="E20" s="17"/>
      <c r="F20" s="13" t="s">
        <v>47</v>
      </c>
      <c r="G20" s="13" t="s">
        <v>3</v>
      </c>
      <c r="H20" s="13" t="s">
        <v>4</v>
      </c>
      <c r="I20" s="13" t="s">
        <v>364</v>
      </c>
      <c r="J20" s="14">
        <v>876</v>
      </c>
      <c r="K20" s="30">
        <v>50.731231999999999</v>
      </c>
      <c r="L20" s="15" t="s">
        <v>5</v>
      </c>
      <c r="M20" s="13" t="s">
        <v>50</v>
      </c>
      <c r="N20" s="13">
        <v>0.494226955467856</v>
      </c>
      <c r="O20" s="13" t="s">
        <v>374</v>
      </c>
      <c r="P20" s="16"/>
    </row>
    <row r="21" spans="1:16" x14ac:dyDescent="0.25">
      <c r="A21" s="13" t="s">
        <v>259</v>
      </c>
      <c r="B21" s="13" t="s">
        <v>255</v>
      </c>
      <c r="C21" s="13" t="s">
        <v>257</v>
      </c>
      <c r="D21" s="17" t="s">
        <v>396</v>
      </c>
      <c r="E21" s="17"/>
      <c r="F21" s="13" t="s">
        <v>256</v>
      </c>
      <c r="G21" s="13" t="s">
        <v>3</v>
      </c>
      <c r="H21" s="13" t="s">
        <v>4</v>
      </c>
      <c r="I21" s="13" t="s">
        <v>364</v>
      </c>
      <c r="J21" s="14">
        <v>877</v>
      </c>
      <c r="K21" s="30">
        <v>46.542656000000001</v>
      </c>
      <c r="L21" s="15" t="s">
        <v>5</v>
      </c>
      <c r="M21" s="13" t="s">
        <v>257</v>
      </c>
      <c r="N21" s="13">
        <v>0.79727354904949999</v>
      </c>
      <c r="O21" s="13" t="s">
        <v>373</v>
      </c>
      <c r="P21" s="16"/>
    </row>
    <row r="22" spans="1:16" x14ac:dyDescent="0.25">
      <c r="A22" s="13" t="s">
        <v>236</v>
      </c>
      <c r="B22" s="13" t="s">
        <v>26</v>
      </c>
      <c r="C22" s="13" t="s">
        <v>32</v>
      </c>
      <c r="D22" s="17" t="s">
        <v>396</v>
      </c>
      <c r="E22" s="17"/>
      <c r="F22" s="13" t="s">
        <v>31</v>
      </c>
      <c r="G22" s="13" t="s">
        <v>3</v>
      </c>
      <c r="H22" s="13" t="s">
        <v>4</v>
      </c>
      <c r="I22" s="13" t="s">
        <v>364</v>
      </c>
      <c r="J22" s="14">
        <v>610</v>
      </c>
      <c r="K22" s="30">
        <v>21.30227</v>
      </c>
      <c r="L22" s="15" t="s">
        <v>5</v>
      </c>
      <c r="M22" s="13" t="s">
        <v>32</v>
      </c>
      <c r="N22" s="13">
        <v>0.58344688150674395</v>
      </c>
      <c r="O22" s="13" t="s">
        <v>373</v>
      </c>
      <c r="P22" s="16"/>
    </row>
    <row r="23" spans="1:16" x14ac:dyDescent="0.25">
      <c r="A23" s="13" t="s">
        <v>308</v>
      </c>
      <c r="B23" s="13" t="s">
        <v>127</v>
      </c>
      <c r="C23" s="13" t="s">
        <v>132</v>
      </c>
      <c r="D23" s="17" t="s">
        <v>396</v>
      </c>
      <c r="E23" s="17"/>
      <c r="F23" s="13" t="s">
        <v>131</v>
      </c>
      <c r="G23" s="13" t="s">
        <v>3</v>
      </c>
      <c r="H23" s="13" t="s">
        <v>4</v>
      </c>
      <c r="I23" s="13" t="s">
        <v>364</v>
      </c>
      <c r="J23" s="14">
        <v>90</v>
      </c>
      <c r="K23" s="30">
        <v>5.5213045000000003</v>
      </c>
      <c r="L23" s="15" t="s">
        <v>5</v>
      </c>
      <c r="M23" s="13" t="s">
        <v>132</v>
      </c>
      <c r="N23" s="13">
        <v>0.47636571756906598</v>
      </c>
      <c r="O23" s="13" t="s">
        <v>374</v>
      </c>
      <c r="P23" s="16"/>
    </row>
    <row r="24" spans="1:16" x14ac:dyDescent="0.25">
      <c r="A24" s="13" t="s">
        <v>309</v>
      </c>
      <c r="B24" s="13" t="s">
        <v>127</v>
      </c>
      <c r="C24" s="13" t="s">
        <v>310</v>
      </c>
      <c r="D24" s="17" t="s">
        <v>396</v>
      </c>
      <c r="E24" s="17"/>
      <c r="F24" s="13" t="s">
        <v>128</v>
      </c>
      <c r="G24" s="13" t="s">
        <v>27</v>
      </c>
      <c r="H24" s="13" t="s">
        <v>28</v>
      </c>
      <c r="I24" s="13" t="s">
        <v>365</v>
      </c>
      <c r="J24" s="14">
        <v>1329</v>
      </c>
      <c r="K24" s="30">
        <v>5.896566</v>
      </c>
      <c r="L24" s="15" t="s">
        <v>5</v>
      </c>
      <c r="M24" s="13" t="s">
        <v>310</v>
      </c>
      <c r="N24" s="13">
        <v>0.44955647272898802</v>
      </c>
      <c r="O24" s="13" t="s">
        <v>374</v>
      </c>
      <c r="P24" s="16"/>
    </row>
    <row r="25" spans="1:16" x14ac:dyDescent="0.25">
      <c r="A25" s="13" t="s">
        <v>311</v>
      </c>
      <c r="B25" s="13" t="s">
        <v>127</v>
      </c>
      <c r="C25" s="13" t="s">
        <v>132</v>
      </c>
      <c r="D25" s="17" t="s">
        <v>396</v>
      </c>
      <c r="E25" s="17"/>
      <c r="F25" s="13" t="s">
        <v>131</v>
      </c>
      <c r="G25" s="13" t="s">
        <v>3</v>
      </c>
      <c r="H25" s="13" t="s">
        <v>4</v>
      </c>
      <c r="I25" s="13" t="s">
        <v>364</v>
      </c>
      <c r="J25" s="14">
        <v>723</v>
      </c>
      <c r="K25" s="30">
        <v>12.50575428</v>
      </c>
      <c r="L25" s="15" t="s">
        <v>5</v>
      </c>
      <c r="M25" s="13" t="s">
        <v>132</v>
      </c>
      <c r="N25" s="13">
        <v>0.56993249494970999</v>
      </c>
      <c r="O25" s="13" t="s">
        <v>373</v>
      </c>
      <c r="P25" s="16">
        <v>2.9918682E-3</v>
      </c>
    </row>
    <row r="26" spans="1:16" x14ac:dyDescent="0.25">
      <c r="A26" s="13" t="s">
        <v>207</v>
      </c>
      <c r="B26" s="13" t="s">
        <v>204</v>
      </c>
      <c r="C26" s="13" t="s">
        <v>208</v>
      </c>
      <c r="D26" s="17" t="s">
        <v>396</v>
      </c>
      <c r="E26" s="17"/>
      <c r="F26" s="13" t="s">
        <v>131</v>
      </c>
      <c r="G26" s="13" t="s">
        <v>3</v>
      </c>
      <c r="H26" s="13" t="s">
        <v>4</v>
      </c>
      <c r="I26" s="13" t="s">
        <v>364</v>
      </c>
      <c r="J26" s="14">
        <v>1310</v>
      </c>
      <c r="K26" s="30">
        <v>26.313832000000001</v>
      </c>
      <c r="L26" s="15" t="s">
        <v>5</v>
      </c>
      <c r="M26" s="13" t="s">
        <v>208</v>
      </c>
      <c r="N26" s="13">
        <v>0.60030098673712895</v>
      </c>
      <c r="O26" s="13" t="s">
        <v>373</v>
      </c>
      <c r="P26" s="16"/>
    </row>
    <row r="27" spans="1:16" x14ac:dyDescent="0.25">
      <c r="A27" s="13" t="s">
        <v>312</v>
      </c>
      <c r="B27" s="13" t="s">
        <v>127</v>
      </c>
      <c r="C27" s="13" t="s">
        <v>135</v>
      </c>
      <c r="D27" s="17" t="s">
        <v>396</v>
      </c>
      <c r="E27" s="17"/>
      <c r="F27" s="13" t="s">
        <v>128</v>
      </c>
      <c r="G27" s="13" t="s">
        <v>27</v>
      </c>
      <c r="H27" s="13" t="s">
        <v>28</v>
      </c>
      <c r="I27" s="13" t="s">
        <v>365</v>
      </c>
      <c r="J27" s="14">
        <v>703</v>
      </c>
      <c r="K27" s="30">
        <v>24.246956000000001</v>
      </c>
      <c r="L27" s="15" t="s">
        <v>5</v>
      </c>
      <c r="M27" s="13" t="s">
        <v>135</v>
      </c>
      <c r="N27" s="13">
        <v>0.579484290676891</v>
      </c>
      <c r="O27" s="13" t="s">
        <v>373</v>
      </c>
      <c r="P27" s="16"/>
    </row>
    <row r="28" spans="1:16" x14ac:dyDescent="0.25">
      <c r="A28" s="13" t="s">
        <v>185</v>
      </c>
      <c r="B28" s="13" t="s">
        <v>183</v>
      </c>
      <c r="C28" s="13" t="s">
        <v>183</v>
      </c>
      <c r="D28" s="17" t="s">
        <v>396</v>
      </c>
      <c r="E28" s="17"/>
      <c r="F28" s="13" t="s">
        <v>184</v>
      </c>
      <c r="G28" s="13" t="s">
        <v>3</v>
      </c>
      <c r="H28" s="13" t="s">
        <v>4</v>
      </c>
      <c r="I28" s="13" t="s">
        <v>364</v>
      </c>
      <c r="J28" s="14">
        <v>3716</v>
      </c>
      <c r="K28" s="30">
        <v>212.05429131</v>
      </c>
      <c r="L28" s="15" t="s">
        <v>5</v>
      </c>
      <c r="M28" s="13" t="s">
        <v>183</v>
      </c>
      <c r="N28" s="13">
        <v>0.59614385484589005</v>
      </c>
      <c r="O28" s="13" t="s">
        <v>373</v>
      </c>
      <c r="P28" s="16">
        <v>168.837520568</v>
      </c>
    </row>
    <row r="29" spans="1:16" x14ac:dyDescent="0.25">
      <c r="A29" s="13" t="s">
        <v>348</v>
      </c>
      <c r="B29" s="13" t="s">
        <v>46</v>
      </c>
      <c r="C29" s="13" t="s">
        <v>48</v>
      </c>
      <c r="D29" s="17" t="s">
        <v>396</v>
      </c>
      <c r="E29" s="17"/>
      <c r="F29" s="13" t="s">
        <v>47</v>
      </c>
      <c r="G29" s="13" t="s">
        <v>3</v>
      </c>
      <c r="H29" s="13" t="s">
        <v>4</v>
      </c>
      <c r="I29" s="13" t="s">
        <v>364</v>
      </c>
      <c r="J29" s="14">
        <v>665</v>
      </c>
      <c r="K29" s="30">
        <v>18.19378738</v>
      </c>
      <c r="L29" s="15" t="s">
        <v>5</v>
      </c>
      <c r="M29" s="13" t="s">
        <v>48</v>
      </c>
      <c r="N29" s="13">
        <v>0.40218802718517799</v>
      </c>
      <c r="O29" s="13" t="s">
        <v>374</v>
      </c>
      <c r="P29" s="16">
        <v>1.784576146</v>
      </c>
    </row>
    <row r="30" spans="1:16" x14ac:dyDescent="0.25">
      <c r="A30" s="13" t="s">
        <v>237</v>
      </c>
      <c r="B30" s="13" t="s">
        <v>26</v>
      </c>
      <c r="C30" s="13" t="s">
        <v>88</v>
      </c>
      <c r="D30" s="17" t="s">
        <v>396</v>
      </c>
      <c r="E30" s="17"/>
      <c r="F30" s="13" t="s">
        <v>31</v>
      </c>
      <c r="G30" s="13" t="s">
        <v>3</v>
      </c>
      <c r="H30" s="13" t="s">
        <v>4</v>
      </c>
      <c r="I30" s="13" t="s">
        <v>364</v>
      </c>
      <c r="J30" s="14">
        <v>1971</v>
      </c>
      <c r="K30" s="30">
        <v>94.525047999999998</v>
      </c>
      <c r="L30" s="15" t="s">
        <v>5</v>
      </c>
      <c r="M30" s="13" t="s">
        <v>88</v>
      </c>
      <c r="N30" s="13">
        <v>0.59475183902571505</v>
      </c>
      <c r="O30" s="13" t="s">
        <v>373</v>
      </c>
      <c r="P30" s="16"/>
    </row>
    <row r="31" spans="1:16" x14ac:dyDescent="0.25">
      <c r="A31" s="13" t="s">
        <v>174</v>
      </c>
      <c r="B31" s="13" t="s">
        <v>169</v>
      </c>
      <c r="C31" s="13" t="s">
        <v>173</v>
      </c>
      <c r="D31" s="17" t="s">
        <v>396</v>
      </c>
      <c r="E31" s="17"/>
      <c r="F31" s="13" t="s">
        <v>170</v>
      </c>
      <c r="G31" s="13" t="s">
        <v>3</v>
      </c>
      <c r="H31" s="13" t="s">
        <v>4</v>
      </c>
      <c r="I31" s="13" t="s">
        <v>364</v>
      </c>
      <c r="J31" s="14">
        <v>2897</v>
      </c>
      <c r="K31" s="30">
        <v>201.95698965</v>
      </c>
      <c r="L31" s="15" t="s">
        <v>5</v>
      </c>
      <c r="M31" s="13" t="s">
        <v>173</v>
      </c>
      <c r="N31" s="13">
        <v>0.56771561998493703</v>
      </c>
      <c r="O31" s="13" t="s">
        <v>373</v>
      </c>
      <c r="P31" s="16">
        <v>78.950532835999994</v>
      </c>
    </row>
    <row r="32" spans="1:16" x14ac:dyDescent="0.25">
      <c r="A32" s="13" t="s">
        <v>85</v>
      </c>
      <c r="B32" s="13" t="s">
        <v>26</v>
      </c>
      <c r="C32" s="13" t="s">
        <v>32</v>
      </c>
      <c r="D32" s="17" t="s">
        <v>396</v>
      </c>
      <c r="E32" s="17"/>
      <c r="F32" s="13" t="s">
        <v>31</v>
      </c>
      <c r="G32" s="13" t="s">
        <v>3</v>
      </c>
      <c r="H32" s="13" t="s">
        <v>4</v>
      </c>
      <c r="I32" s="13" t="s">
        <v>364</v>
      </c>
      <c r="J32" s="14">
        <v>428</v>
      </c>
      <c r="K32" s="30">
        <v>26.726526</v>
      </c>
      <c r="L32" s="15" t="s">
        <v>5</v>
      </c>
      <c r="M32" s="13" t="s">
        <v>32</v>
      </c>
      <c r="N32" s="13">
        <v>0.4534206640824</v>
      </c>
      <c r="O32" s="13" t="s">
        <v>374</v>
      </c>
      <c r="P32" s="16"/>
    </row>
    <row r="33" spans="1:16" x14ac:dyDescent="0.25">
      <c r="A33" s="13" t="s">
        <v>349</v>
      </c>
      <c r="B33" s="13" t="s">
        <v>127</v>
      </c>
      <c r="C33" s="13" t="s">
        <v>143</v>
      </c>
      <c r="D33" s="17" t="s">
        <v>396</v>
      </c>
      <c r="E33" s="17"/>
      <c r="F33" s="13" t="s">
        <v>128</v>
      </c>
      <c r="G33" s="13" t="s">
        <v>3</v>
      </c>
      <c r="H33" s="13" t="s">
        <v>4</v>
      </c>
      <c r="I33" s="13" t="s">
        <v>364</v>
      </c>
      <c r="J33" s="14">
        <v>147</v>
      </c>
      <c r="K33" s="30">
        <v>11.64981006</v>
      </c>
      <c r="L33" s="15" t="s">
        <v>5</v>
      </c>
      <c r="M33" s="13" t="s">
        <v>143</v>
      </c>
      <c r="N33" s="13">
        <v>0.95798414374776297</v>
      </c>
      <c r="O33" s="13" t="s">
        <v>373</v>
      </c>
      <c r="P33" s="16">
        <v>7.9220856092999998</v>
      </c>
    </row>
    <row r="34" spans="1:16" x14ac:dyDescent="0.25">
      <c r="A34" s="13" t="s">
        <v>52</v>
      </c>
      <c r="B34" s="13" t="s">
        <v>46</v>
      </c>
      <c r="C34" s="13" t="s">
        <v>54</v>
      </c>
      <c r="D34" s="17" t="s">
        <v>396</v>
      </c>
      <c r="E34" s="17"/>
      <c r="F34" s="13" t="s">
        <v>53</v>
      </c>
      <c r="G34" s="13" t="s">
        <v>3</v>
      </c>
      <c r="H34" s="13" t="s">
        <v>8</v>
      </c>
      <c r="I34" s="13" t="s">
        <v>365</v>
      </c>
      <c r="J34" s="14">
        <v>561</v>
      </c>
      <c r="K34" s="30">
        <v>17.38499453</v>
      </c>
      <c r="L34" s="15" t="s">
        <v>5</v>
      </c>
      <c r="M34" s="13" t="s">
        <v>54</v>
      </c>
      <c r="N34" s="13">
        <v>0.566855477170084</v>
      </c>
      <c r="O34" s="13" t="s">
        <v>373</v>
      </c>
      <c r="P34" s="16">
        <v>10.8069078258</v>
      </c>
    </row>
    <row r="35" spans="1:16" x14ac:dyDescent="0.25">
      <c r="A35" s="13" t="s">
        <v>55</v>
      </c>
      <c r="B35" s="13" t="s">
        <v>46</v>
      </c>
      <c r="C35" s="13" t="s">
        <v>57</v>
      </c>
      <c r="D35" s="17" t="s">
        <v>396</v>
      </c>
      <c r="E35" s="17"/>
      <c r="F35" s="13" t="s">
        <v>56</v>
      </c>
      <c r="G35" s="13" t="s">
        <v>3</v>
      </c>
      <c r="H35" s="13" t="s">
        <v>4</v>
      </c>
      <c r="I35" s="13" t="s">
        <v>364</v>
      </c>
      <c r="J35" s="14">
        <v>3019</v>
      </c>
      <c r="K35" s="30">
        <v>215.17190400000001</v>
      </c>
      <c r="L35" s="15" t="s">
        <v>5</v>
      </c>
      <c r="M35" s="13" t="s">
        <v>57</v>
      </c>
      <c r="N35" s="13">
        <v>0.33791448307225302</v>
      </c>
      <c r="O35" s="13" t="s">
        <v>374</v>
      </c>
      <c r="P35" s="16"/>
    </row>
    <row r="36" spans="1:16" x14ac:dyDescent="0.25">
      <c r="A36" s="13" t="s">
        <v>58</v>
      </c>
      <c r="B36" s="13" t="s">
        <v>46</v>
      </c>
      <c r="C36" s="13" t="s">
        <v>54</v>
      </c>
      <c r="D36" s="17" t="s">
        <v>396</v>
      </c>
      <c r="E36" s="17"/>
      <c r="F36" s="13" t="s">
        <v>53</v>
      </c>
      <c r="G36" s="13" t="s">
        <v>3</v>
      </c>
      <c r="H36" s="13" t="s">
        <v>4</v>
      </c>
      <c r="I36" s="13" t="s">
        <v>364</v>
      </c>
      <c r="J36" s="14">
        <v>2846</v>
      </c>
      <c r="K36" s="30">
        <v>108.39</v>
      </c>
      <c r="L36" s="15" t="s">
        <v>5</v>
      </c>
      <c r="M36" s="13" t="s">
        <v>54</v>
      </c>
      <c r="N36" s="13">
        <v>0.43487591286843702</v>
      </c>
      <c r="O36" s="13" t="s">
        <v>374</v>
      </c>
      <c r="P36" s="16">
        <v>77.861779533499998</v>
      </c>
    </row>
    <row r="37" spans="1:16" x14ac:dyDescent="0.25">
      <c r="A37" s="13" t="s">
        <v>313</v>
      </c>
      <c r="B37" s="13" t="s">
        <v>127</v>
      </c>
      <c r="C37" s="13" t="s">
        <v>129</v>
      </c>
      <c r="D37" s="17" t="s">
        <v>396</v>
      </c>
      <c r="E37" s="17"/>
      <c r="F37" s="13" t="s">
        <v>128</v>
      </c>
      <c r="G37" s="13" t="s">
        <v>3</v>
      </c>
      <c r="H37" s="13" t="s">
        <v>4</v>
      </c>
      <c r="I37" s="13" t="s">
        <v>364</v>
      </c>
      <c r="J37" s="14">
        <v>1627</v>
      </c>
      <c r="K37" s="30">
        <v>28.436846190000001</v>
      </c>
      <c r="L37" s="15" t="s">
        <v>5</v>
      </c>
      <c r="M37" s="13" t="s">
        <v>129</v>
      </c>
      <c r="N37" s="13">
        <v>0.68268440590916002</v>
      </c>
      <c r="O37" s="13" t="s">
        <v>373</v>
      </c>
      <c r="P37" s="16">
        <v>0.11985759639999999</v>
      </c>
    </row>
    <row r="38" spans="1:16" x14ac:dyDescent="0.25">
      <c r="A38" s="13" t="s">
        <v>86</v>
      </c>
      <c r="B38" s="13" t="s">
        <v>26</v>
      </c>
      <c r="C38" s="13" t="s">
        <v>36</v>
      </c>
      <c r="D38" s="17" t="s">
        <v>396</v>
      </c>
      <c r="E38" s="17"/>
      <c r="F38" s="13" t="s">
        <v>31</v>
      </c>
      <c r="G38" s="13" t="s">
        <v>3</v>
      </c>
      <c r="H38" s="13" t="s">
        <v>4</v>
      </c>
      <c r="I38" s="13" t="s">
        <v>364</v>
      </c>
      <c r="J38" s="14">
        <v>1021</v>
      </c>
      <c r="K38" s="30">
        <v>21.842611999999999</v>
      </c>
      <c r="L38" s="15" t="s">
        <v>5</v>
      </c>
      <c r="M38" s="13" t="s">
        <v>36</v>
      </c>
      <c r="N38" s="13">
        <v>0.58973540815571701</v>
      </c>
      <c r="O38" s="13" t="s">
        <v>373</v>
      </c>
      <c r="P38" s="16"/>
    </row>
    <row r="39" spans="1:16" x14ac:dyDescent="0.25">
      <c r="A39" s="13" t="s">
        <v>87</v>
      </c>
      <c r="B39" s="13" t="s">
        <v>26</v>
      </c>
      <c r="C39" s="13" t="s">
        <v>88</v>
      </c>
      <c r="D39" s="17" t="s">
        <v>396</v>
      </c>
      <c r="E39" s="17"/>
      <c r="F39" s="13" t="s">
        <v>31</v>
      </c>
      <c r="G39" s="13" t="s">
        <v>3</v>
      </c>
      <c r="H39" s="13" t="s">
        <v>8</v>
      </c>
      <c r="I39" s="13" t="s">
        <v>365</v>
      </c>
      <c r="J39" s="14">
        <v>3636</v>
      </c>
      <c r="K39" s="30">
        <v>74.499956560000001</v>
      </c>
      <c r="L39" s="15" t="s">
        <v>5</v>
      </c>
      <c r="M39" s="13" t="s">
        <v>88</v>
      </c>
      <c r="N39" s="13">
        <v>0.204378125523582</v>
      </c>
      <c r="O39" s="13" t="s">
        <v>374</v>
      </c>
      <c r="P39" s="16">
        <v>21.543870155</v>
      </c>
    </row>
    <row r="40" spans="1:16" x14ac:dyDescent="0.25">
      <c r="A40" s="13" t="s">
        <v>89</v>
      </c>
      <c r="B40" s="13" t="s">
        <v>26</v>
      </c>
      <c r="C40" s="13" t="s">
        <v>32</v>
      </c>
      <c r="D40" s="17" t="s">
        <v>396</v>
      </c>
      <c r="E40" s="17"/>
      <c r="F40" s="13" t="s">
        <v>31</v>
      </c>
      <c r="G40" s="13" t="s">
        <v>3</v>
      </c>
      <c r="H40" s="13" t="s">
        <v>4</v>
      </c>
      <c r="I40" s="13" t="s">
        <v>364</v>
      </c>
      <c r="J40" s="14">
        <v>3669</v>
      </c>
      <c r="K40" s="30">
        <v>149.74085056000001</v>
      </c>
      <c r="L40" s="15" t="s">
        <v>5</v>
      </c>
      <c r="M40" s="13" t="s">
        <v>32</v>
      </c>
      <c r="N40" s="13">
        <v>0.27602319209630899</v>
      </c>
      <c r="O40" s="13" t="s">
        <v>374</v>
      </c>
      <c r="P40" s="16">
        <v>33.197707597300003</v>
      </c>
    </row>
    <row r="41" spans="1:16" x14ac:dyDescent="0.25">
      <c r="A41" s="13" t="s">
        <v>314</v>
      </c>
      <c r="B41" s="13" t="s">
        <v>127</v>
      </c>
      <c r="C41" s="13" t="s">
        <v>145</v>
      </c>
      <c r="D41" s="17" t="s">
        <v>396</v>
      </c>
      <c r="E41" s="17"/>
      <c r="F41" s="13" t="s">
        <v>128</v>
      </c>
      <c r="G41" s="13" t="s">
        <v>27</v>
      </c>
      <c r="H41" s="13" t="s">
        <v>141</v>
      </c>
      <c r="I41" s="13" t="s">
        <v>364</v>
      </c>
      <c r="J41" s="14">
        <v>165</v>
      </c>
      <c r="K41" s="30">
        <v>4.4382842800000004</v>
      </c>
      <c r="L41" s="15" t="s">
        <v>5</v>
      </c>
      <c r="M41" s="13" t="s">
        <v>145</v>
      </c>
      <c r="N41" s="13">
        <v>0.63418179518042905</v>
      </c>
      <c r="O41" s="13" t="s">
        <v>373</v>
      </c>
      <c r="P41" s="16">
        <v>6.307207E-4</v>
      </c>
    </row>
    <row r="42" spans="1:16" x14ac:dyDescent="0.25">
      <c r="A42" s="13" t="s">
        <v>59</v>
      </c>
      <c r="B42" s="13" t="s">
        <v>46</v>
      </c>
      <c r="C42" s="13" t="s">
        <v>54</v>
      </c>
      <c r="D42" s="17" t="s">
        <v>396</v>
      </c>
      <c r="E42" s="17"/>
      <c r="F42" s="13" t="s">
        <v>53</v>
      </c>
      <c r="G42" s="13" t="s">
        <v>3</v>
      </c>
      <c r="H42" s="13" t="s">
        <v>4</v>
      </c>
      <c r="I42" s="13" t="s">
        <v>364</v>
      </c>
      <c r="J42" s="14">
        <v>2190</v>
      </c>
      <c r="K42" s="30">
        <v>42.529307530000004</v>
      </c>
      <c r="L42" s="15" t="s">
        <v>5</v>
      </c>
      <c r="M42" s="13" t="s">
        <v>54</v>
      </c>
      <c r="N42" s="13">
        <v>0.38849130581316099</v>
      </c>
      <c r="O42" s="13" t="s">
        <v>374</v>
      </c>
      <c r="P42" s="16">
        <v>10.0201708973</v>
      </c>
    </row>
    <row r="43" spans="1:16" x14ac:dyDescent="0.25">
      <c r="A43" s="13" t="s">
        <v>60</v>
      </c>
      <c r="B43" s="13" t="s">
        <v>46</v>
      </c>
      <c r="C43" s="13" t="s">
        <v>54</v>
      </c>
      <c r="D43" s="17" t="s">
        <v>396</v>
      </c>
      <c r="E43" s="17"/>
      <c r="F43" s="13" t="s">
        <v>53</v>
      </c>
      <c r="G43" s="13" t="s">
        <v>3</v>
      </c>
      <c r="H43" s="13" t="s">
        <v>4</v>
      </c>
      <c r="I43" s="13" t="s">
        <v>364</v>
      </c>
      <c r="J43" s="14">
        <v>1417</v>
      </c>
      <c r="K43" s="30">
        <v>67.338385779999996</v>
      </c>
      <c r="L43" s="15" t="s">
        <v>5</v>
      </c>
      <c r="M43" s="13" t="s">
        <v>54</v>
      </c>
      <c r="N43" s="13">
        <v>0.341736745164061</v>
      </c>
      <c r="O43" s="13" t="s">
        <v>374</v>
      </c>
      <c r="P43" s="16">
        <v>55.740472428400004</v>
      </c>
    </row>
    <row r="44" spans="1:16" x14ac:dyDescent="0.25">
      <c r="A44" s="13" t="s">
        <v>175</v>
      </c>
      <c r="B44" s="13" t="s">
        <v>169</v>
      </c>
      <c r="C44" s="13" t="s">
        <v>171</v>
      </c>
      <c r="D44" s="17" t="s">
        <v>396</v>
      </c>
      <c r="E44" s="17"/>
      <c r="F44" s="13" t="s">
        <v>170</v>
      </c>
      <c r="G44" s="13" t="s">
        <v>3</v>
      </c>
      <c r="H44" s="13" t="s">
        <v>4</v>
      </c>
      <c r="I44" s="13" t="s">
        <v>364</v>
      </c>
      <c r="J44" s="14">
        <v>800</v>
      </c>
      <c r="K44" s="30">
        <v>76.201031999999998</v>
      </c>
      <c r="L44" s="15" t="s">
        <v>5</v>
      </c>
      <c r="M44" s="13" t="s">
        <v>171</v>
      </c>
      <c r="N44" s="13">
        <v>0.45147824515422502</v>
      </c>
      <c r="O44" s="13" t="s">
        <v>374</v>
      </c>
      <c r="P44" s="16"/>
    </row>
    <row r="45" spans="1:16" x14ac:dyDescent="0.25">
      <c r="A45" s="13" t="s">
        <v>90</v>
      </c>
      <c r="B45" s="13" t="s">
        <v>26</v>
      </c>
      <c r="C45" s="13" t="s">
        <v>32</v>
      </c>
      <c r="D45" s="17" t="s">
        <v>396</v>
      </c>
      <c r="E45" s="17"/>
      <c r="F45" s="13" t="s">
        <v>31</v>
      </c>
      <c r="G45" s="13" t="s">
        <v>3</v>
      </c>
      <c r="H45" s="13" t="s">
        <v>4</v>
      </c>
      <c r="I45" s="13" t="s">
        <v>364</v>
      </c>
      <c r="J45" s="14">
        <v>285</v>
      </c>
      <c r="K45" s="30">
        <v>4.7280964699999997</v>
      </c>
      <c r="L45" s="15" t="s">
        <v>5</v>
      </c>
      <c r="M45" s="13" t="s">
        <v>32</v>
      </c>
      <c r="N45" s="13">
        <v>0.92119420945744102</v>
      </c>
      <c r="O45" s="13" t="s">
        <v>373</v>
      </c>
      <c r="P45" s="16">
        <v>0.14800200899999999</v>
      </c>
    </row>
    <row r="46" spans="1:16" x14ac:dyDescent="0.25">
      <c r="A46" s="13" t="s">
        <v>157</v>
      </c>
      <c r="B46" s="13" t="s">
        <v>127</v>
      </c>
      <c r="C46" s="13" t="s">
        <v>158</v>
      </c>
      <c r="D46" s="17" t="s">
        <v>396</v>
      </c>
      <c r="E46" s="17"/>
      <c r="F46" s="13" t="s">
        <v>128</v>
      </c>
      <c r="G46" s="13" t="s">
        <v>3</v>
      </c>
      <c r="H46" s="13" t="s">
        <v>8</v>
      </c>
      <c r="I46" s="13" t="s">
        <v>365</v>
      </c>
      <c r="J46" s="14">
        <v>8026</v>
      </c>
      <c r="K46" s="30">
        <v>135.83766900000001</v>
      </c>
      <c r="L46" s="15" t="s">
        <v>5</v>
      </c>
      <c r="M46" s="13" t="s">
        <v>158</v>
      </c>
      <c r="N46" s="13">
        <v>0.23029265656686701</v>
      </c>
      <c r="O46" s="13" t="s">
        <v>374</v>
      </c>
      <c r="P46" s="16">
        <v>114.25913805500001</v>
      </c>
    </row>
    <row r="47" spans="1:16" x14ac:dyDescent="0.25">
      <c r="A47" s="13" t="s">
        <v>91</v>
      </c>
      <c r="B47" s="13" t="s">
        <v>26</v>
      </c>
      <c r="C47" s="13" t="s">
        <v>88</v>
      </c>
      <c r="D47" s="17" t="s">
        <v>396</v>
      </c>
      <c r="E47" s="17"/>
      <c r="F47" s="13" t="s">
        <v>31</v>
      </c>
      <c r="G47" s="13" t="s">
        <v>3</v>
      </c>
      <c r="H47" s="13" t="s">
        <v>4</v>
      </c>
      <c r="I47" s="13" t="s">
        <v>364</v>
      </c>
      <c r="J47" s="14">
        <v>736</v>
      </c>
      <c r="K47" s="30">
        <v>33.579445249999999</v>
      </c>
      <c r="L47" s="15" t="s">
        <v>5</v>
      </c>
      <c r="M47" s="13" t="s">
        <v>88</v>
      </c>
      <c r="N47" s="13">
        <v>0.42185978088364501</v>
      </c>
      <c r="O47" s="13" t="s">
        <v>374</v>
      </c>
      <c r="P47" s="16">
        <v>11.240920424799999</v>
      </c>
    </row>
    <row r="48" spans="1:16" x14ac:dyDescent="0.25">
      <c r="A48" s="13" t="s">
        <v>350</v>
      </c>
      <c r="B48" s="13" t="s">
        <v>169</v>
      </c>
      <c r="C48" s="13" t="s">
        <v>173</v>
      </c>
      <c r="D48" s="17" t="s">
        <v>396</v>
      </c>
      <c r="E48" s="17"/>
      <c r="F48" s="13" t="s">
        <v>170</v>
      </c>
      <c r="G48" s="13" t="s">
        <v>3</v>
      </c>
      <c r="H48" s="13" t="s">
        <v>8</v>
      </c>
      <c r="I48" s="13" t="s">
        <v>365</v>
      </c>
      <c r="J48" s="14">
        <v>3979</v>
      </c>
      <c r="K48" s="30">
        <v>186.02108799999999</v>
      </c>
      <c r="L48" s="15" t="s">
        <v>5</v>
      </c>
      <c r="M48" s="13" t="s">
        <v>173</v>
      </c>
      <c r="N48" s="13">
        <v>0.36573218974645799</v>
      </c>
      <c r="O48" s="13" t="s">
        <v>374</v>
      </c>
      <c r="P48" s="16"/>
    </row>
    <row r="49" spans="1:16" x14ac:dyDescent="0.25">
      <c r="A49" s="13" t="s">
        <v>0</v>
      </c>
      <c r="B49" s="13" t="s">
        <v>1</v>
      </c>
      <c r="C49" s="13" t="s">
        <v>6</v>
      </c>
      <c r="D49" s="17" t="s">
        <v>396</v>
      </c>
      <c r="E49" s="17" t="s">
        <v>402</v>
      </c>
      <c r="F49" s="13" t="s">
        <v>2</v>
      </c>
      <c r="G49" s="13" t="s">
        <v>3</v>
      </c>
      <c r="H49" s="13" t="s">
        <v>4</v>
      </c>
      <c r="I49" s="13" t="s">
        <v>364</v>
      </c>
      <c r="J49" s="14">
        <v>1108</v>
      </c>
      <c r="K49" s="30">
        <v>48.760537659999997</v>
      </c>
      <c r="L49" s="15" t="s">
        <v>5</v>
      </c>
      <c r="M49" s="13" t="s">
        <v>6</v>
      </c>
      <c r="N49" s="13">
        <v>0.51160888892758105</v>
      </c>
      <c r="O49" s="13" t="s">
        <v>373</v>
      </c>
      <c r="P49" s="16">
        <v>17.0089917351</v>
      </c>
    </row>
    <row r="50" spans="1:16" x14ac:dyDescent="0.25">
      <c r="A50" s="13" t="s">
        <v>92</v>
      </c>
      <c r="B50" s="13" t="s">
        <v>26</v>
      </c>
      <c r="C50" s="13" t="s">
        <v>88</v>
      </c>
      <c r="D50" s="17" t="s">
        <v>396</v>
      </c>
      <c r="E50" s="17"/>
      <c r="F50" s="13" t="s">
        <v>31</v>
      </c>
      <c r="G50" s="13" t="s">
        <v>3</v>
      </c>
      <c r="H50" s="13" t="s">
        <v>4</v>
      </c>
      <c r="I50" s="13" t="s">
        <v>364</v>
      </c>
      <c r="J50" s="14">
        <v>1046</v>
      </c>
      <c r="K50" s="30">
        <v>97.029450060000002</v>
      </c>
      <c r="L50" s="15" t="s">
        <v>5</v>
      </c>
      <c r="M50" s="13" t="s">
        <v>88</v>
      </c>
      <c r="N50" s="13">
        <v>0.3625999771581</v>
      </c>
      <c r="O50" s="13" t="s">
        <v>374</v>
      </c>
      <c r="P50" s="16">
        <v>5.7827806547999998</v>
      </c>
    </row>
    <row r="51" spans="1:16" x14ac:dyDescent="0.25">
      <c r="A51" s="13" t="s">
        <v>93</v>
      </c>
      <c r="B51" s="13" t="s">
        <v>26</v>
      </c>
      <c r="C51" s="13" t="s">
        <v>39</v>
      </c>
      <c r="D51" s="17" t="s">
        <v>396</v>
      </c>
      <c r="E51" s="17"/>
      <c r="F51" s="13" t="s">
        <v>41</v>
      </c>
      <c r="G51" s="13" t="s">
        <v>3</v>
      </c>
      <c r="H51" s="13" t="s">
        <v>4</v>
      </c>
      <c r="I51" s="13" t="s">
        <v>364</v>
      </c>
      <c r="J51" s="14">
        <v>552</v>
      </c>
      <c r="K51" s="30">
        <v>21.612302</v>
      </c>
      <c r="L51" s="15" t="s">
        <v>5</v>
      </c>
      <c r="M51" s="13" t="s">
        <v>39</v>
      </c>
      <c r="N51" s="13">
        <v>0.54683813857341801</v>
      </c>
      <c r="O51" s="13" t="s">
        <v>373</v>
      </c>
      <c r="P51" s="16"/>
    </row>
    <row r="52" spans="1:16" x14ac:dyDescent="0.25">
      <c r="A52" s="13" t="s">
        <v>260</v>
      </c>
      <c r="B52" s="13" t="s">
        <v>255</v>
      </c>
      <c r="C52" s="13" t="s">
        <v>258</v>
      </c>
      <c r="D52" s="17" t="s">
        <v>396</v>
      </c>
      <c r="E52" s="17"/>
      <c r="F52" s="13" t="s">
        <v>256</v>
      </c>
      <c r="G52" s="13" t="s">
        <v>3</v>
      </c>
      <c r="H52" s="13" t="s">
        <v>8</v>
      </c>
      <c r="I52" s="13" t="s">
        <v>365</v>
      </c>
      <c r="J52" s="14">
        <v>2896</v>
      </c>
      <c r="K52" s="30">
        <v>94.933978379999999</v>
      </c>
      <c r="L52" s="15" t="s">
        <v>5</v>
      </c>
      <c r="M52" s="13" t="s">
        <v>258</v>
      </c>
      <c r="N52" s="13">
        <v>0.64013587937453298</v>
      </c>
      <c r="O52" s="13" t="s">
        <v>373</v>
      </c>
      <c r="P52" s="16">
        <v>68.926402512899998</v>
      </c>
    </row>
    <row r="53" spans="1:16" x14ac:dyDescent="0.25">
      <c r="A53" s="13" t="s">
        <v>94</v>
      </c>
      <c r="B53" s="13" t="s">
        <v>26</v>
      </c>
      <c r="C53" s="13" t="s">
        <v>88</v>
      </c>
      <c r="D53" s="17" t="s">
        <v>396</v>
      </c>
      <c r="E53" s="17"/>
      <c r="F53" s="13" t="s">
        <v>31</v>
      </c>
      <c r="G53" s="13" t="s">
        <v>3</v>
      </c>
      <c r="H53" s="13" t="s">
        <v>4</v>
      </c>
      <c r="I53" s="13" t="s">
        <v>364</v>
      </c>
      <c r="J53" s="14">
        <v>944</v>
      </c>
      <c r="K53" s="30">
        <v>17.957303469999999</v>
      </c>
      <c r="L53" s="15" t="s">
        <v>5</v>
      </c>
      <c r="M53" s="13" t="s">
        <v>88</v>
      </c>
      <c r="N53" s="13">
        <v>0.43233693509277599</v>
      </c>
      <c r="O53" s="13" t="s">
        <v>374</v>
      </c>
      <c r="P53" s="16">
        <v>10.690874064300001</v>
      </c>
    </row>
    <row r="54" spans="1:16" x14ac:dyDescent="0.25">
      <c r="A54" s="13" t="s">
        <v>315</v>
      </c>
      <c r="B54" s="13" t="s">
        <v>127</v>
      </c>
      <c r="C54" s="13" t="s">
        <v>143</v>
      </c>
      <c r="D54" s="17" t="s">
        <v>396</v>
      </c>
      <c r="E54" s="17"/>
      <c r="F54" s="13" t="s">
        <v>128</v>
      </c>
      <c r="G54" s="13" t="s">
        <v>3</v>
      </c>
      <c r="H54" s="13" t="s">
        <v>4</v>
      </c>
      <c r="I54" s="13" t="s">
        <v>364</v>
      </c>
      <c r="J54" s="14">
        <v>1379</v>
      </c>
      <c r="K54" s="30">
        <v>59.054756810000001</v>
      </c>
      <c r="L54" s="15" t="s">
        <v>5</v>
      </c>
      <c r="M54" s="13" t="s">
        <v>143</v>
      </c>
      <c r="N54" s="13">
        <v>0.62461641233222698</v>
      </c>
      <c r="O54" s="13" t="s">
        <v>373</v>
      </c>
      <c r="P54" s="16">
        <v>6.6575778385</v>
      </c>
    </row>
    <row r="55" spans="1:16" x14ac:dyDescent="0.25">
      <c r="A55" s="13" t="s">
        <v>316</v>
      </c>
      <c r="B55" s="13" t="s">
        <v>127</v>
      </c>
      <c r="C55" s="13" t="s">
        <v>310</v>
      </c>
      <c r="D55" s="17" t="s">
        <v>396</v>
      </c>
      <c r="E55" s="17"/>
      <c r="F55" s="13" t="s">
        <v>128</v>
      </c>
      <c r="G55" s="13" t="s">
        <v>27</v>
      </c>
      <c r="H55" s="13" t="s">
        <v>28</v>
      </c>
      <c r="I55" s="13" t="s">
        <v>365</v>
      </c>
      <c r="J55" s="14">
        <v>9032</v>
      </c>
      <c r="K55" s="30">
        <v>101.78253699</v>
      </c>
      <c r="L55" s="15" t="s">
        <v>5</v>
      </c>
      <c r="M55" s="13" t="s">
        <v>310</v>
      </c>
      <c r="N55" s="13">
        <v>0.54965241823039401</v>
      </c>
      <c r="O55" s="13" t="s">
        <v>373</v>
      </c>
      <c r="P55" s="16">
        <v>39.041516570600002</v>
      </c>
    </row>
    <row r="56" spans="1:16" x14ac:dyDescent="0.25">
      <c r="A56" s="13" t="s">
        <v>176</v>
      </c>
      <c r="B56" s="13" t="s">
        <v>169</v>
      </c>
      <c r="C56" s="13" t="s">
        <v>171</v>
      </c>
      <c r="D56" s="17" t="s">
        <v>396</v>
      </c>
      <c r="E56" s="17"/>
      <c r="F56" s="13" t="s">
        <v>7</v>
      </c>
      <c r="G56" s="13" t="s">
        <v>3</v>
      </c>
      <c r="H56" s="13" t="s">
        <v>8</v>
      </c>
      <c r="I56" s="13" t="s">
        <v>365</v>
      </c>
      <c r="J56" s="14">
        <v>4267</v>
      </c>
      <c r="K56" s="30">
        <v>126.50285781000001</v>
      </c>
      <c r="L56" s="15" t="s">
        <v>5</v>
      </c>
      <c r="M56" s="13" t="s">
        <v>171</v>
      </c>
      <c r="N56" s="13">
        <v>0.196459744400449</v>
      </c>
      <c r="O56" s="13" t="s">
        <v>374</v>
      </c>
      <c r="P56" s="16">
        <v>33.515199089200003</v>
      </c>
    </row>
    <row r="57" spans="1:16" x14ac:dyDescent="0.25">
      <c r="A57" s="13" t="s">
        <v>186</v>
      </c>
      <c r="B57" s="13" t="s">
        <v>183</v>
      </c>
      <c r="C57" s="13" t="s">
        <v>183</v>
      </c>
      <c r="D57" s="17" t="s">
        <v>396</v>
      </c>
      <c r="E57" s="17"/>
      <c r="F57" s="13" t="s">
        <v>184</v>
      </c>
      <c r="G57" s="13" t="s">
        <v>3</v>
      </c>
      <c r="H57" s="13" t="s">
        <v>8</v>
      </c>
      <c r="I57" s="13" t="s">
        <v>365</v>
      </c>
      <c r="J57" s="14">
        <v>1809</v>
      </c>
      <c r="K57" s="30">
        <v>31.92233319</v>
      </c>
      <c r="L57" s="15" t="s">
        <v>5</v>
      </c>
      <c r="M57" s="13" t="s">
        <v>183</v>
      </c>
      <c r="N57" s="13">
        <v>0.52985760239198398</v>
      </c>
      <c r="O57" s="13" t="s">
        <v>373</v>
      </c>
      <c r="P57" s="16">
        <v>2.7462222977000001</v>
      </c>
    </row>
    <row r="58" spans="1:16" x14ac:dyDescent="0.25">
      <c r="A58" s="13" t="s">
        <v>95</v>
      </c>
      <c r="B58" s="13" t="s">
        <v>26</v>
      </c>
      <c r="C58" s="13" t="s">
        <v>29</v>
      </c>
      <c r="D58" s="17" t="s">
        <v>396</v>
      </c>
      <c r="E58" s="17"/>
      <c r="F58" s="13" t="s">
        <v>41</v>
      </c>
      <c r="G58" s="13" t="s">
        <v>3</v>
      </c>
      <c r="H58" s="13" t="s">
        <v>8</v>
      </c>
      <c r="I58" s="13" t="s">
        <v>365</v>
      </c>
      <c r="J58" s="14">
        <v>644</v>
      </c>
      <c r="K58" s="30">
        <v>12.118055999999999</v>
      </c>
      <c r="L58" s="15" t="s">
        <v>5</v>
      </c>
      <c r="M58" s="13" t="s">
        <v>29</v>
      </c>
      <c r="N58" s="13">
        <v>0.51597776664657002</v>
      </c>
      <c r="O58" s="13" t="s">
        <v>373</v>
      </c>
      <c r="P58" s="16"/>
    </row>
    <row r="59" spans="1:16" x14ac:dyDescent="0.25">
      <c r="A59" s="13" t="s">
        <v>10</v>
      </c>
      <c r="B59" s="13" t="s">
        <v>1</v>
      </c>
      <c r="C59" s="13" t="s">
        <v>9</v>
      </c>
      <c r="D59" s="17" t="s">
        <v>396</v>
      </c>
      <c r="E59" s="17" t="s">
        <v>402</v>
      </c>
      <c r="F59" s="13" t="s">
        <v>2</v>
      </c>
      <c r="G59" s="13" t="s">
        <v>3</v>
      </c>
      <c r="H59" s="13" t="s">
        <v>4</v>
      </c>
      <c r="I59" s="13" t="s">
        <v>364</v>
      </c>
      <c r="J59" s="14">
        <v>6301</v>
      </c>
      <c r="K59" s="30">
        <v>51.307620999999997</v>
      </c>
      <c r="L59" s="15" t="s">
        <v>5</v>
      </c>
      <c r="M59" s="13" t="s">
        <v>9</v>
      </c>
      <c r="N59" s="13">
        <v>7.8114535491326006E-2</v>
      </c>
      <c r="O59" s="13" t="s">
        <v>374</v>
      </c>
      <c r="P59" s="16">
        <v>50.129519133700001</v>
      </c>
    </row>
    <row r="60" spans="1:16" x14ac:dyDescent="0.25">
      <c r="A60" s="13" t="s">
        <v>96</v>
      </c>
      <c r="B60" s="13" t="s">
        <v>26</v>
      </c>
      <c r="C60" s="13" t="s">
        <v>32</v>
      </c>
      <c r="D60" s="17" t="s">
        <v>396</v>
      </c>
      <c r="E60" s="17"/>
      <c r="F60" s="13" t="s">
        <v>31</v>
      </c>
      <c r="G60" s="13" t="s">
        <v>3</v>
      </c>
      <c r="H60" s="13" t="s">
        <v>4</v>
      </c>
      <c r="I60" s="13" t="s">
        <v>364</v>
      </c>
      <c r="J60" s="14">
        <v>455</v>
      </c>
      <c r="K60" s="30">
        <v>24.165624000000001</v>
      </c>
      <c r="L60" s="15" t="s">
        <v>5</v>
      </c>
      <c r="M60" s="13" t="s">
        <v>32</v>
      </c>
      <c r="N60" s="13">
        <v>0.54153107443910498</v>
      </c>
      <c r="O60" s="13" t="s">
        <v>373</v>
      </c>
      <c r="P60" s="16"/>
    </row>
    <row r="61" spans="1:16" x14ac:dyDescent="0.25">
      <c r="A61" s="13" t="s">
        <v>97</v>
      </c>
      <c r="B61" s="13" t="s">
        <v>26</v>
      </c>
      <c r="C61" s="13" t="s">
        <v>39</v>
      </c>
      <c r="D61" s="17" t="s">
        <v>396</v>
      </c>
      <c r="E61" s="17"/>
      <c r="F61" s="13" t="s">
        <v>41</v>
      </c>
      <c r="G61" s="13" t="s">
        <v>3</v>
      </c>
      <c r="H61" s="13" t="s">
        <v>4</v>
      </c>
      <c r="I61" s="13" t="s">
        <v>364</v>
      </c>
      <c r="J61" s="14">
        <v>1735</v>
      </c>
      <c r="K61" s="30">
        <v>98.680351999999999</v>
      </c>
      <c r="L61" s="15" t="s">
        <v>5</v>
      </c>
      <c r="M61" s="13" t="s">
        <v>39</v>
      </c>
      <c r="N61" s="13">
        <v>0.59121874438666</v>
      </c>
      <c r="O61" s="13" t="s">
        <v>373</v>
      </c>
      <c r="P61" s="16"/>
    </row>
    <row r="62" spans="1:16" x14ac:dyDescent="0.25">
      <c r="A62" s="13" t="s">
        <v>98</v>
      </c>
      <c r="B62" s="13" t="s">
        <v>26</v>
      </c>
      <c r="C62" s="13" t="s">
        <v>29</v>
      </c>
      <c r="D62" s="17" t="s">
        <v>396</v>
      </c>
      <c r="E62" s="17"/>
      <c r="F62" s="13" t="s">
        <v>41</v>
      </c>
      <c r="G62" s="13" t="s">
        <v>3</v>
      </c>
      <c r="H62" s="13" t="s">
        <v>8</v>
      </c>
      <c r="I62" s="13" t="s">
        <v>365</v>
      </c>
      <c r="J62" s="14">
        <v>1346</v>
      </c>
      <c r="K62" s="30">
        <v>30.403390000000002</v>
      </c>
      <c r="L62" s="15" t="s">
        <v>5</v>
      </c>
      <c r="M62" s="13" t="s">
        <v>29</v>
      </c>
      <c r="N62" s="13">
        <v>0.33695315357104799</v>
      </c>
      <c r="O62" s="13" t="s">
        <v>374</v>
      </c>
      <c r="P62" s="16"/>
    </row>
    <row r="63" spans="1:16" x14ac:dyDescent="0.25">
      <c r="A63" s="13" t="s">
        <v>209</v>
      </c>
      <c r="B63" s="13" t="s">
        <v>204</v>
      </c>
      <c r="C63" s="13" t="s">
        <v>208</v>
      </c>
      <c r="D63" s="17" t="s">
        <v>396</v>
      </c>
      <c r="E63" s="17"/>
      <c r="F63" s="13" t="s">
        <v>131</v>
      </c>
      <c r="G63" s="13" t="s">
        <v>3</v>
      </c>
      <c r="H63" s="13" t="s">
        <v>4</v>
      </c>
      <c r="I63" s="13" t="s">
        <v>364</v>
      </c>
      <c r="J63" s="14">
        <v>885</v>
      </c>
      <c r="K63" s="30">
        <v>20.821801879999999</v>
      </c>
      <c r="L63" s="15" t="s">
        <v>5</v>
      </c>
      <c r="M63" s="13" t="s">
        <v>208</v>
      </c>
      <c r="N63" s="13">
        <v>0.68016543844771105</v>
      </c>
      <c r="O63" s="13" t="s">
        <v>373</v>
      </c>
      <c r="P63" s="16">
        <v>3.6970809999999998E-4</v>
      </c>
    </row>
    <row r="64" spans="1:16" x14ac:dyDescent="0.25">
      <c r="A64" s="13" t="s">
        <v>99</v>
      </c>
      <c r="B64" s="13" t="s">
        <v>26</v>
      </c>
      <c r="C64" s="13" t="s">
        <v>32</v>
      </c>
      <c r="D64" s="17" t="s">
        <v>396</v>
      </c>
      <c r="E64" s="17"/>
      <c r="F64" s="13" t="s">
        <v>31</v>
      </c>
      <c r="G64" s="13" t="s">
        <v>3</v>
      </c>
      <c r="H64" s="13" t="s">
        <v>4</v>
      </c>
      <c r="I64" s="13" t="s">
        <v>364</v>
      </c>
      <c r="J64" s="14">
        <v>900</v>
      </c>
      <c r="K64" s="30">
        <v>39.0167438</v>
      </c>
      <c r="L64" s="15" t="s">
        <v>5</v>
      </c>
      <c r="M64" s="13" t="s">
        <v>32</v>
      </c>
      <c r="N64" s="13">
        <v>0.46154044453443999</v>
      </c>
      <c r="O64" s="13" t="s">
        <v>374</v>
      </c>
      <c r="P64" s="16"/>
    </row>
    <row r="65" spans="1:16" x14ac:dyDescent="0.25">
      <c r="A65" s="13" t="s">
        <v>317</v>
      </c>
      <c r="B65" s="13" t="s">
        <v>127</v>
      </c>
      <c r="C65" s="13" t="s">
        <v>129</v>
      </c>
      <c r="D65" s="17" t="s">
        <v>396</v>
      </c>
      <c r="E65" s="17"/>
      <c r="F65" s="13" t="s">
        <v>128</v>
      </c>
      <c r="G65" s="13" t="s">
        <v>3</v>
      </c>
      <c r="H65" s="13" t="s">
        <v>4</v>
      </c>
      <c r="I65" s="13" t="s">
        <v>364</v>
      </c>
      <c r="J65" s="14">
        <v>2811</v>
      </c>
      <c r="K65" s="30">
        <v>120.93141193000001</v>
      </c>
      <c r="L65" s="15" t="s">
        <v>5</v>
      </c>
      <c r="M65" s="13" t="s">
        <v>129</v>
      </c>
      <c r="N65" s="13">
        <v>0.21773680621208499</v>
      </c>
      <c r="O65" s="13" t="s">
        <v>374</v>
      </c>
      <c r="P65" s="16">
        <v>18.112960966400003</v>
      </c>
    </row>
    <row r="66" spans="1:16" x14ac:dyDescent="0.25">
      <c r="A66" s="13" t="s">
        <v>156</v>
      </c>
      <c r="B66" s="13" t="s">
        <v>127</v>
      </c>
      <c r="C66" s="13" t="s">
        <v>132</v>
      </c>
      <c r="D66" s="17" t="s">
        <v>396</v>
      </c>
      <c r="E66" s="17"/>
      <c r="F66" s="13" t="s">
        <v>131</v>
      </c>
      <c r="G66" s="13" t="s">
        <v>3</v>
      </c>
      <c r="H66" s="13" t="s">
        <v>4</v>
      </c>
      <c r="I66" s="13" t="s">
        <v>364</v>
      </c>
      <c r="J66" s="14">
        <v>314</v>
      </c>
      <c r="K66" s="30">
        <v>7.1927874999999997</v>
      </c>
      <c r="L66" s="15" t="s">
        <v>5</v>
      </c>
      <c r="M66" s="13" t="s">
        <v>132</v>
      </c>
      <c r="N66" s="13">
        <v>0.44888444386745102</v>
      </c>
      <c r="O66" s="13" t="s">
        <v>374</v>
      </c>
      <c r="P66" s="16"/>
    </row>
    <row r="67" spans="1:16" x14ac:dyDescent="0.25">
      <c r="A67" s="13" t="s">
        <v>61</v>
      </c>
      <c r="B67" s="13" t="s">
        <v>46</v>
      </c>
      <c r="C67" s="13" t="s">
        <v>48</v>
      </c>
      <c r="D67" s="17" t="s">
        <v>396</v>
      </c>
      <c r="E67" s="17"/>
      <c r="F67" s="13" t="s">
        <v>47</v>
      </c>
      <c r="G67" s="13" t="s">
        <v>3</v>
      </c>
      <c r="H67" s="13" t="s">
        <v>4</v>
      </c>
      <c r="I67" s="13" t="s">
        <v>364</v>
      </c>
      <c r="J67" s="14">
        <v>2465</v>
      </c>
      <c r="K67" s="30">
        <v>74.734024500000004</v>
      </c>
      <c r="L67" s="15" t="s">
        <v>5</v>
      </c>
      <c r="M67" s="13" t="s">
        <v>48</v>
      </c>
      <c r="N67" s="13">
        <v>0.322046420201752</v>
      </c>
      <c r="O67" s="13" t="s">
        <v>374</v>
      </c>
      <c r="P67" s="16">
        <v>49.418797614100001</v>
      </c>
    </row>
    <row r="68" spans="1:16" x14ac:dyDescent="0.25">
      <c r="A68" s="13" t="s">
        <v>262</v>
      </c>
      <c r="B68" s="13" t="s">
        <v>255</v>
      </c>
      <c r="C68" s="13" t="s">
        <v>261</v>
      </c>
      <c r="D68" s="17" t="s">
        <v>396</v>
      </c>
      <c r="E68" s="17" t="s">
        <v>402</v>
      </c>
      <c r="F68" s="13" t="s">
        <v>2</v>
      </c>
      <c r="G68" s="13" t="s">
        <v>3</v>
      </c>
      <c r="H68" s="13" t="s">
        <v>8</v>
      </c>
      <c r="I68" s="13" t="s">
        <v>365</v>
      </c>
      <c r="J68" s="14">
        <v>1675</v>
      </c>
      <c r="K68" s="30">
        <v>96.952868909999992</v>
      </c>
      <c r="L68" s="15" t="s">
        <v>5</v>
      </c>
      <c r="M68" s="13" t="s">
        <v>261</v>
      </c>
      <c r="N68" s="13">
        <v>0.46714747533849599</v>
      </c>
      <c r="O68" s="13" t="s">
        <v>374</v>
      </c>
      <c r="P68" s="16">
        <v>9.4435074534000005</v>
      </c>
    </row>
    <row r="69" spans="1:16" x14ac:dyDescent="0.25">
      <c r="A69" s="13" t="s">
        <v>11</v>
      </c>
      <c r="B69" s="13" t="s">
        <v>1</v>
      </c>
      <c r="C69" s="13" t="s">
        <v>6</v>
      </c>
      <c r="D69" s="17" t="s">
        <v>396</v>
      </c>
      <c r="E69" s="17"/>
      <c r="F69" s="13" t="s">
        <v>7</v>
      </c>
      <c r="G69" s="13" t="s">
        <v>3</v>
      </c>
      <c r="H69" s="13" t="s">
        <v>8</v>
      </c>
      <c r="I69" s="13" t="s">
        <v>365</v>
      </c>
      <c r="J69" s="14">
        <v>6416</v>
      </c>
      <c r="K69" s="30">
        <v>80.485898129999995</v>
      </c>
      <c r="L69" s="15" t="s">
        <v>5</v>
      </c>
      <c r="M69" s="13" t="s">
        <v>6</v>
      </c>
      <c r="N69" s="13">
        <v>0.39299326140560498</v>
      </c>
      <c r="O69" s="13" t="s">
        <v>374</v>
      </c>
      <c r="P69" s="16">
        <v>55.521004834499998</v>
      </c>
    </row>
    <row r="70" spans="1:16" x14ac:dyDescent="0.25">
      <c r="A70" s="13" t="s">
        <v>63</v>
      </c>
      <c r="B70" s="13" t="s">
        <v>46</v>
      </c>
      <c r="C70" s="13" t="s">
        <v>54</v>
      </c>
      <c r="D70" s="17" t="s">
        <v>396</v>
      </c>
      <c r="E70" s="17"/>
      <c r="F70" s="13" t="s">
        <v>53</v>
      </c>
      <c r="G70" s="13" t="s">
        <v>3</v>
      </c>
      <c r="H70" s="13" t="s">
        <v>4</v>
      </c>
      <c r="I70" s="13" t="s">
        <v>364</v>
      </c>
      <c r="J70" s="14">
        <v>668</v>
      </c>
      <c r="K70" s="30">
        <v>23.453709530000001</v>
      </c>
      <c r="L70" s="15" t="s">
        <v>5</v>
      </c>
      <c r="M70" s="13" t="s">
        <v>54</v>
      </c>
      <c r="N70" s="13">
        <v>0.50151171037216302</v>
      </c>
      <c r="O70" s="13" t="s">
        <v>373</v>
      </c>
      <c r="P70" s="16">
        <v>23.453709531199998</v>
      </c>
    </row>
    <row r="71" spans="1:16" x14ac:dyDescent="0.25">
      <c r="A71" s="13" t="s">
        <v>187</v>
      </c>
      <c r="B71" s="13" t="s">
        <v>183</v>
      </c>
      <c r="C71" s="13" t="s">
        <v>183</v>
      </c>
      <c r="D71" s="17" t="s">
        <v>396</v>
      </c>
      <c r="E71" s="17"/>
      <c r="F71" s="13" t="s">
        <v>184</v>
      </c>
      <c r="G71" s="13" t="s">
        <v>3</v>
      </c>
      <c r="H71" s="13" t="s">
        <v>8</v>
      </c>
      <c r="I71" s="13" t="s">
        <v>365</v>
      </c>
      <c r="J71" s="14">
        <v>550</v>
      </c>
      <c r="K71" s="30">
        <v>10.626158999999999</v>
      </c>
      <c r="L71" s="15" t="s">
        <v>5</v>
      </c>
      <c r="M71" s="13" t="s">
        <v>183</v>
      </c>
      <c r="N71" s="13">
        <v>0.62404351586695195</v>
      </c>
      <c r="O71" s="13" t="s">
        <v>373</v>
      </c>
      <c r="P71" s="16"/>
    </row>
    <row r="72" spans="1:16" x14ac:dyDescent="0.25">
      <c r="A72" s="13" t="s">
        <v>44</v>
      </c>
      <c r="B72" s="13" t="s">
        <v>26</v>
      </c>
      <c r="C72" s="13" t="s">
        <v>39</v>
      </c>
      <c r="D72" s="17" t="s">
        <v>396</v>
      </c>
      <c r="E72" s="17"/>
      <c r="F72" s="13" t="s">
        <v>41</v>
      </c>
      <c r="G72" s="13" t="s">
        <v>3</v>
      </c>
      <c r="H72" s="13" t="s">
        <v>4</v>
      </c>
      <c r="I72" s="13" t="s">
        <v>364</v>
      </c>
      <c r="J72" s="14">
        <v>766</v>
      </c>
      <c r="K72" s="30">
        <v>45.644644</v>
      </c>
      <c r="L72" s="15" t="s">
        <v>5</v>
      </c>
      <c r="M72" s="13" t="s">
        <v>39</v>
      </c>
      <c r="N72" s="13">
        <v>0.56016722044647005</v>
      </c>
      <c r="O72" s="13" t="s">
        <v>373</v>
      </c>
      <c r="P72" s="16"/>
    </row>
    <row r="73" spans="1:16" x14ac:dyDescent="0.25">
      <c r="A73" s="13" t="s">
        <v>287</v>
      </c>
      <c r="B73" s="13" t="s">
        <v>255</v>
      </c>
      <c r="C73" s="13" t="s">
        <v>257</v>
      </c>
      <c r="D73" s="17" t="s">
        <v>396</v>
      </c>
      <c r="E73" s="17"/>
      <c r="F73" s="13" t="s">
        <v>256</v>
      </c>
      <c r="G73" s="13" t="s">
        <v>3</v>
      </c>
      <c r="H73" s="13" t="s">
        <v>4</v>
      </c>
      <c r="I73" s="13" t="s">
        <v>364</v>
      </c>
      <c r="J73" s="14">
        <v>2268</v>
      </c>
      <c r="K73" s="30">
        <v>94.099711999999997</v>
      </c>
      <c r="L73" s="15" t="s">
        <v>5</v>
      </c>
      <c r="M73" s="13" t="s">
        <v>257</v>
      </c>
      <c r="N73" s="13">
        <v>0.65158312828855403</v>
      </c>
      <c r="O73" s="13" t="s">
        <v>373</v>
      </c>
      <c r="P73" s="16"/>
    </row>
    <row r="74" spans="1:16" x14ac:dyDescent="0.25">
      <c r="A74" s="13" t="s">
        <v>288</v>
      </c>
      <c r="B74" s="13" t="s">
        <v>255</v>
      </c>
      <c r="C74" s="13" t="s">
        <v>270</v>
      </c>
      <c r="D74" s="17" t="s">
        <v>396</v>
      </c>
      <c r="E74" s="17"/>
      <c r="F74" s="13" t="s">
        <v>269</v>
      </c>
      <c r="G74" s="13" t="s">
        <v>3</v>
      </c>
      <c r="H74" s="13" t="s">
        <v>4</v>
      </c>
      <c r="I74" s="13" t="s">
        <v>364</v>
      </c>
      <c r="J74" s="14">
        <v>624</v>
      </c>
      <c r="K74" s="30">
        <v>14.400473</v>
      </c>
      <c r="L74" s="15" t="s">
        <v>5</v>
      </c>
      <c r="M74" s="13" t="s">
        <v>270</v>
      </c>
      <c r="N74" s="13">
        <v>0.52430988469370698</v>
      </c>
      <c r="O74" s="13" t="s">
        <v>373</v>
      </c>
      <c r="P74" s="16"/>
    </row>
    <row r="75" spans="1:16" x14ac:dyDescent="0.25">
      <c r="A75" s="13" t="s">
        <v>100</v>
      </c>
      <c r="B75" s="13" t="s">
        <v>26</v>
      </c>
      <c r="C75" s="13" t="s">
        <v>88</v>
      </c>
      <c r="D75" s="17" t="s">
        <v>396</v>
      </c>
      <c r="E75" s="17"/>
      <c r="F75" s="13" t="s">
        <v>31</v>
      </c>
      <c r="G75" s="13" t="s">
        <v>3</v>
      </c>
      <c r="H75" s="13" t="s">
        <v>4</v>
      </c>
      <c r="I75" s="13" t="s">
        <v>364</v>
      </c>
      <c r="J75" s="14">
        <v>412</v>
      </c>
      <c r="K75" s="30">
        <v>18.272601129999998</v>
      </c>
      <c r="L75" s="15" t="s">
        <v>5</v>
      </c>
      <c r="M75" s="13" t="s">
        <v>88</v>
      </c>
      <c r="N75" s="13">
        <v>0.54739389254662796</v>
      </c>
      <c r="O75" s="13" t="s">
        <v>373</v>
      </c>
      <c r="P75" s="16">
        <v>7.5315472925000009</v>
      </c>
    </row>
    <row r="76" spans="1:16" x14ac:dyDescent="0.25">
      <c r="A76" s="13" t="s">
        <v>289</v>
      </c>
      <c r="B76" s="13" t="s">
        <v>255</v>
      </c>
      <c r="C76" s="13" t="s">
        <v>270</v>
      </c>
      <c r="D76" s="17" t="s">
        <v>396</v>
      </c>
      <c r="E76" s="17"/>
      <c r="F76" s="13" t="s">
        <v>269</v>
      </c>
      <c r="G76" s="13" t="s">
        <v>3</v>
      </c>
      <c r="H76" s="13" t="s">
        <v>4</v>
      </c>
      <c r="I76" s="13" t="s">
        <v>364</v>
      </c>
      <c r="J76" s="14">
        <v>721</v>
      </c>
      <c r="K76" s="30">
        <v>100.76248</v>
      </c>
      <c r="L76" s="15" t="s">
        <v>5</v>
      </c>
      <c r="M76" s="13" t="s">
        <v>270</v>
      </c>
      <c r="N76" s="13">
        <v>0.46142394226382999</v>
      </c>
      <c r="O76" s="13" t="s">
        <v>374</v>
      </c>
      <c r="P76" s="16"/>
    </row>
    <row r="77" spans="1:16" x14ac:dyDescent="0.25">
      <c r="A77" s="13" t="s">
        <v>101</v>
      </c>
      <c r="B77" s="13" t="s">
        <v>26</v>
      </c>
      <c r="C77" s="13" t="s">
        <v>29</v>
      </c>
      <c r="D77" s="17" t="s">
        <v>396</v>
      </c>
      <c r="E77" s="17"/>
      <c r="F77" s="13" t="s">
        <v>41</v>
      </c>
      <c r="G77" s="13" t="s">
        <v>3</v>
      </c>
      <c r="H77" s="13" t="s">
        <v>4</v>
      </c>
      <c r="I77" s="13" t="s">
        <v>364</v>
      </c>
      <c r="J77" s="14">
        <v>1547</v>
      </c>
      <c r="K77" s="30">
        <v>36.120600000000003</v>
      </c>
      <c r="L77" s="15" t="s">
        <v>5</v>
      </c>
      <c r="M77" s="13" t="s">
        <v>29</v>
      </c>
      <c r="N77" s="13">
        <v>0.41101934386712402</v>
      </c>
      <c r="O77" s="13" t="s">
        <v>374</v>
      </c>
      <c r="P77" s="16"/>
    </row>
    <row r="78" spans="1:16" x14ac:dyDescent="0.25">
      <c r="A78" s="13" t="s">
        <v>12</v>
      </c>
      <c r="B78" s="13" t="s">
        <v>1</v>
      </c>
      <c r="C78" s="13" t="s">
        <v>6</v>
      </c>
      <c r="D78" s="17" t="s">
        <v>396</v>
      </c>
      <c r="E78" s="17" t="s">
        <v>402</v>
      </c>
      <c r="F78" s="13" t="s">
        <v>2</v>
      </c>
      <c r="G78" s="13" t="s">
        <v>3</v>
      </c>
      <c r="H78" s="13" t="s">
        <v>4</v>
      </c>
      <c r="I78" s="13" t="s">
        <v>364</v>
      </c>
      <c r="J78" s="14">
        <v>2966</v>
      </c>
      <c r="K78" s="30">
        <v>108.36521593000001</v>
      </c>
      <c r="L78" s="15" t="s">
        <v>5</v>
      </c>
      <c r="M78" s="13" t="s">
        <v>6</v>
      </c>
      <c r="N78" s="13">
        <v>0.42734725251949102</v>
      </c>
      <c r="O78" s="13" t="s">
        <v>374</v>
      </c>
      <c r="P78" s="16">
        <v>30.800743062700001</v>
      </c>
    </row>
    <row r="79" spans="1:16" x14ac:dyDescent="0.25">
      <c r="A79" s="13" t="s">
        <v>159</v>
      </c>
      <c r="B79" s="13" t="s">
        <v>127</v>
      </c>
      <c r="C79" s="13" t="s">
        <v>158</v>
      </c>
      <c r="D79" s="17" t="s">
        <v>396</v>
      </c>
      <c r="E79" s="17"/>
      <c r="F79" s="13" t="s">
        <v>128</v>
      </c>
      <c r="G79" s="13" t="s">
        <v>3</v>
      </c>
      <c r="H79" s="13" t="s">
        <v>4</v>
      </c>
      <c r="I79" s="13" t="s">
        <v>364</v>
      </c>
      <c r="J79" s="14">
        <v>454</v>
      </c>
      <c r="K79" s="30">
        <v>6.8664284999999996</v>
      </c>
      <c r="L79" s="15" t="s">
        <v>5</v>
      </c>
      <c r="M79" s="13" t="s">
        <v>158</v>
      </c>
      <c r="N79" s="13">
        <v>0.62950500092127104</v>
      </c>
      <c r="O79" s="13" t="s">
        <v>373</v>
      </c>
      <c r="P79" s="16"/>
    </row>
    <row r="80" spans="1:16" x14ac:dyDescent="0.25">
      <c r="A80" s="13" t="s">
        <v>64</v>
      </c>
      <c r="B80" s="13" t="s">
        <v>46</v>
      </c>
      <c r="C80" s="13" t="s">
        <v>48</v>
      </c>
      <c r="D80" s="17" t="s">
        <v>396</v>
      </c>
      <c r="E80" s="17"/>
      <c r="F80" s="13" t="s">
        <v>47</v>
      </c>
      <c r="G80" s="13" t="s">
        <v>3</v>
      </c>
      <c r="H80" s="13" t="s">
        <v>4</v>
      </c>
      <c r="I80" s="13" t="s">
        <v>364</v>
      </c>
      <c r="J80" s="14">
        <v>4062</v>
      </c>
      <c r="K80" s="30">
        <v>112.1</v>
      </c>
      <c r="L80" s="15" t="s">
        <v>5</v>
      </c>
      <c r="M80" s="13" t="s">
        <v>48</v>
      </c>
      <c r="N80" s="13">
        <v>0.21680476789454201</v>
      </c>
      <c r="O80" s="13" t="s">
        <v>374</v>
      </c>
      <c r="P80" s="16">
        <v>44.912308176700002</v>
      </c>
    </row>
    <row r="81" spans="1:16" x14ac:dyDescent="0.25">
      <c r="A81" s="13" t="s">
        <v>318</v>
      </c>
      <c r="B81" s="13" t="s">
        <v>127</v>
      </c>
      <c r="C81" s="13" t="s">
        <v>143</v>
      </c>
      <c r="D81" s="17" t="s">
        <v>396</v>
      </c>
      <c r="E81" s="17"/>
      <c r="F81" s="13" t="s">
        <v>128</v>
      </c>
      <c r="G81" s="13" t="s">
        <v>3</v>
      </c>
      <c r="H81" s="13" t="s">
        <v>4</v>
      </c>
      <c r="I81" s="13" t="s">
        <v>364</v>
      </c>
      <c r="J81" s="14">
        <v>939</v>
      </c>
      <c r="K81" s="30">
        <v>39.452852310000004</v>
      </c>
      <c r="L81" s="15" t="s">
        <v>5</v>
      </c>
      <c r="M81" s="13" t="s">
        <v>143</v>
      </c>
      <c r="N81" s="13">
        <v>0.56287191028699002</v>
      </c>
      <c r="O81" s="13" t="s">
        <v>373</v>
      </c>
      <c r="P81" s="16">
        <v>2.9548064678000001</v>
      </c>
    </row>
    <row r="82" spans="1:16" x14ac:dyDescent="0.25">
      <c r="A82" s="13" t="s">
        <v>210</v>
      </c>
      <c r="B82" s="13" t="s">
        <v>204</v>
      </c>
      <c r="C82" s="13" t="s">
        <v>208</v>
      </c>
      <c r="D82" s="17" t="s">
        <v>396</v>
      </c>
      <c r="E82" s="17"/>
      <c r="F82" s="13" t="s">
        <v>131</v>
      </c>
      <c r="G82" s="13" t="s">
        <v>27</v>
      </c>
      <c r="H82" s="13" t="s">
        <v>141</v>
      </c>
      <c r="I82" s="13" t="s">
        <v>364</v>
      </c>
      <c r="J82" s="14">
        <v>1674</v>
      </c>
      <c r="K82" s="30">
        <v>25.96381156</v>
      </c>
      <c r="L82" s="15" t="s">
        <v>5</v>
      </c>
      <c r="M82" s="13" t="s">
        <v>208</v>
      </c>
      <c r="N82" s="13">
        <v>0.56019130530143901</v>
      </c>
      <c r="O82" s="13" t="s">
        <v>373</v>
      </c>
      <c r="P82" s="16">
        <v>3.9867369999999997E-3</v>
      </c>
    </row>
    <row r="83" spans="1:16" x14ac:dyDescent="0.25">
      <c r="A83" s="13" t="s">
        <v>65</v>
      </c>
      <c r="B83" s="13" t="s">
        <v>46</v>
      </c>
      <c r="C83" s="13" t="s">
        <v>48</v>
      </c>
      <c r="D83" s="17" t="s">
        <v>396</v>
      </c>
      <c r="E83" s="17"/>
      <c r="F83" s="13" t="s">
        <v>47</v>
      </c>
      <c r="G83" s="13" t="s">
        <v>3</v>
      </c>
      <c r="H83" s="13" t="s">
        <v>4</v>
      </c>
      <c r="I83" s="13" t="s">
        <v>364</v>
      </c>
      <c r="J83" s="14">
        <v>886</v>
      </c>
      <c r="K83" s="30">
        <v>43.12766353</v>
      </c>
      <c r="L83" s="15" t="s">
        <v>5</v>
      </c>
      <c r="M83" s="13" t="s">
        <v>48</v>
      </c>
      <c r="N83" s="13">
        <v>0.47785648002680298</v>
      </c>
      <c r="O83" s="13" t="s">
        <v>374</v>
      </c>
      <c r="P83" s="16">
        <v>2.5636662999999997E-3</v>
      </c>
    </row>
    <row r="84" spans="1:16" x14ac:dyDescent="0.25">
      <c r="A84" s="13" t="s">
        <v>188</v>
      </c>
      <c r="B84" s="13" t="s">
        <v>183</v>
      </c>
      <c r="C84" s="13" t="s">
        <v>183</v>
      </c>
      <c r="D84" s="17" t="s">
        <v>396</v>
      </c>
      <c r="E84" s="17"/>
      <c r="F84" s="13" t="s">
        <v>184</v>
      </c>
      <c r="G84" s="13" t="s">
        <v>3</v>
      </c>
      <c r="H84" s="13" t="s">
        <v>4</v>
      </c>
      <c r="I84" s="13" t="s">
        <v>364</v>
      </c>
      <c r="J84" s="14">
        <v>1514</v>
      </c>
      <c r="K84" s="30">
        <v>78.823790340000002</v>
      </c>
      <c r="L84" s="15" t="s">
        <v>5</v>
      </c>
      <c r="M84" s="13" t="s">
        <v>183</v>
      </c>
      <c r="N84" s="13">
        <v>0.37767173831294998</v>
      </c>
      <c r="O84" s="13" t="s">
        <v>374</v>
      </c>
      <c r="P84" s="16">
        <v>24.8589176435</v>
      </c>
    </row>
    <row r="85" spans="1:16" x14ac:dyDescent="0.25">
      <c r="A85" s="13" t="s">
        <v>67</v>
      </c>
      <c r="B85" s="13" t="s">
        <v>46</v>
      </c>
      <c r="C85" s="13" t="s">
        <v>68</v>
      </c>
      <c r="D85" s="17" t="s">
        <v>396</v>
      </c>
      <c r="E85" s="17"/>
      <c r="F85" s="13" t="s">
        <v>47</v>
      </c>
      <c r="G85" s="13" t="s">
        <v>3</v>
      </c>
      <c r="H85" s="13" t="s">
        <v>4</v>
      </c>
      <c r="I85" s="13" t="s">
        <v>364</v>
      </c>
      <c r="J85" s="14">
        <v>2790</v>
      </c>
      <c r="K85" s="30">
        <v>38.306207999999998</v>
      </c>
      <c r="L85" s="15" t="s">
        <v>5</v>
      </c>
      <c r="M85" s="13" t="s">
        <v>68</v>
      </c>
      <c r="N85" s="13">
        <v>0.14343344281387799</v>
      </c>
      <c r="O85" s="13" t="s">
        <v>374</v>
      </c>
      <c r="P85" s="16"/>
    </row>
    <row r="86" spans="1:16" x14ac:dyDescent="0.25">
      <c r="A86" s="13" t="s">
        <v>160</v>
      </c>
      <c r="B86" s="13" t="s">
        <v>127</v>
      </c>
      <c r="C86" s="13" t="s">
        <v>132</v>
      </c>
      <c r="D86" s="17" t="s">
        <v>396</v>
      </c>
      <c r="E86" s="17"/>
      <c r="F86" s="13" t="s">
        <v>131</v>
      </c>
      <c r="G86" s="13" t="s">
        <v>3</v>
      </c>
      <c r="H86" s="13" t="s">
        <v>4</v>
      </c>
      <c r="I86" s="13" t="s">
        <v>364</v>
      </c>
      <c r="J86" s="14">
        <v>885</v>
      </c>
      <c r="K86" s="30">
        <v>43.798417280000002</v>
      </c>
      <c r="L86" s="15" t="s">
        <v>5</v>
      </c>
      <c r="M86" s="13" t="s">
        <v>132</v>
      </c>
      <c r="N86" s="13">
        <v>0.67443272310936997</v>
      </c>
      <c r="O86" s="13" t="s">
        <v>373</v>
      </c>
      <c r="P86" s="16">
        <v>18.723788078400002</v>
      </c>
    </row>
    <row r="87" spans="1:16" x14ac:dyDescent="0.25">
      <c r="A87" s="13" t="s">
        <v>211</v>
      </c>
      <c r="B87" s="13" t="s">
        <v>204</v>
      </c>
      <c r="C87" s="13" t="s">
        <v>208</v>
      </c>
      <c r="D87" s="17" t="s">
        <v>396</v>
      </c>
      <c r="E87" s="17"/>
      <c r="F87" s="13" t="s">
        <v>131</v>
      </c>
      <c r="G87" s="13" t="s">
        <v>3</v>
      </c>
      <c r="H87" s="13" t="s">
        <v>4</v>
      </c>
      <c r="I87" s="13" t="s">
        <v>364</v>
      </c>
      <c r="J87" s="14">
        <v>345</v>
      </c>
      <c r="K87" s="30">
        <v>7.5241988800000001</v>
      </c>
      <c r="L87" s="15" t="s">
        <v>5</v>
      </c>
      <c r="M87" s="13" t="s">
        <v>208</v>
      </c>
      <c r="N87" s="13">
        <v>0.82860120950264704</v>
      </c>
      <c r="O87" s="13" t="s">
        <v>373</v>
      </c>
      <c r="P87" s="16">
        <v>0.39793047869999998</v>
      </c>
    </row>
    <row r="88" spans="1:16" x14ac:dyDescent="0.25">
      <c r="A88" s="13" t="s">
        <v>290</v>
      </c>
      <c r="B88" s="13" t="s">
        <v>255</v>
      </c>
      <c r="C88" s="13" t="s">
        <v>270</v>
      </c>
      <c r="D88" s="17" t="s">
        <v>396</v>
      </c>
      <c r="E88" s="17"/>
      <c r="F88" s="13" t="s">
        <v>269</v>
      </c>
      <c r="G88" s="13" t="s">
        <v>3</v>
      </c>
      <c r="H88" s="13" t="s">
        <v>4</v>
      </c>
      <c r="I88" s="13" t="s">
        <v>364</v>
      </c>
      <c r="J88" s="14">
        <v>1298</v>
      </c>
      <c r="K88" s="30">
        <v>36.904176</v>
      </c>
      <c r="L88" s="15" t="s">
        <v>5</v>
      </c>
      <c r="M88" s="13" t="s">
        <v>270</v>
      </c>
      <c r="N88" s="13">
        <v>0.64302541112279499</v>
      </c>
      <c r="O88" s="13" t="s">
        <v>373</v>
      </c>
      <c r="P88" s="16"/>
    </row>
    <row r="89" spans="1:16" x14ac:dyDescent="0.25">
      <c r="A89" s="13" t="s">
        <v>263</v>
      </c>
      <c r="B89" s="13" t="s">
        <v>255</v>
      </c>
      <c r="C89" s="13" t="s">
        <v>264</v>
      </c>
      <c r="D89" s="17" t="s">
        <v>396</v>
      </c>
      <c r="E89" s="17"/>
      <c r="F89" s="13" t="s">
        <v>256</v>
      </c>
      <c r="G89" s="13" t="s">
        <v>3</v>
      </c>
      <c r="H89" s="13" t="s">
        <v>4</v>
      </c>
      <c r="I89" s="13" t="s">
        <v>364</v>
      </c>
      <c r="J89" s="14">
        <v>886</v>
      </c>
      <c r="K89" s="30">
        <v>25.970982530000001</v>
      </c>
      <c r="L89" s="15" t="s">
        <v>5</v>
      </c>
      <c r="M89" s="13" t="s">
        <v>264</v>
      </c>
      <c r="N89" s="13">
        <v>0.95257972149467596</v>
      </c>
      <c r="O89" s="13" t="s">
        <v>373</v>
      </c>
      <c r="P89" s="16">
        <v>2.2956002234999997</v>
      </c>
    </row>
    <row r="90" spans="1:16" x14ac:dyDescent="0.25">
      <c r="A90" s="13" t="s">
        <v>212</v>
      </c>
      <c r="B90" s="13" t="s">
        <v>204</v>
      </c>
      <c r="C90" s="13" t="s">
        <v>208</v>
      </c>
      <c r="D90" s="17" t="s">
        <v>396</v>
      </c>
      <c r="E90" s="17"/>
      <c r="F90" s="13" t="s">
        <v>131</v>
      </c>
      <c r="G90" s="13" t="s">
        <v>3</v>
      </c>
      <c r="H90" s="13" t="s">
        <v>4</v>
      </c>
      <c r="I90" s="13" t="s">
        <v>364</v>
      </c>
      <c r="J90" s="14">
        <v>1280</v>
      </c>
      <c r="K90" s="30">
        <v>46.596876280000004</v>
      </c>
      <c r="L90" s="15" t="s">
        <v>5</v>
      </c>
      <c r="M90" s="13" t="s">
        <v>208</v>
      </c>
      <c r="N90" s="13">
        <v>0.72662444221615297</v>
      </c>
      <c r="O90" s="13" t="s">
        <v>373</v>
      </c>
      <c r="P90" s="16">
        <v>21.999860427799998</v>
      </c>
    </row>
    <row r="91" spans="1:16" x14ac:dyDescent="0.25">
      <c r="A91" s="13" t="s">
        <v>319</v>
      </c>
      <c r="B91" s="13" t="s">
        <v>127</v>
      </c>
      <c r="C91" s="13" t="s">
        <v>145</v>
      </c>
      <c r="D91" s="17" t="s">
        <v>396</v>
      </c>
      <c r="E91" s="17"/>
      <c r="F91" s="13" t="s">
        <v>128</v>
      </c>
      <c r="G91" s="13" t="s">
        <v>27</v>
      </c>
      <c r="H91" s="13" t="s">
        <v>28</v>
      </c>
      <c r="I91" s="13" t="s">
        <v>365</v>
      </c>
      <c r="J91" s="14">
        <v>4615</v>
      </c>
      <c r="K91" s="30">
        <v>55.047201689999994</v>
      </c>
      <c r="L91" s="15" t="s">
        <v>5</v>
      </c>
      <c r="M91" s="13" t="s">
        <v>145</v>
      </c>
      <c r="N91" s="13">
        <v>0.18351285801398901</v>
      </c>
      <c r="O91" s="13" t="s">
        <v>374</v>
      </c>
      <c r="P91" s="16">
        <v>31.936531490299998</v>
      </c>
    </row>
    <row r="92" spans="1:16" x14ac:dyDescent="0.25">
      <c r="A92" s="13" t="s">
        <v>102</v>
      </c>
      <c r="B92" s="13" t="s">
        <v>26</v>
      </c>
      <c r="C92" s="13" t="s">
        <v>32</v>
      </c>
      <c r="D92" s="17" t="s">
        <v>396</v>
      </c>
      <c r="E92" s="17"/>
      <c r="F92" s="13" t="s">
        <v>31</v>
      </c>
      <c r="G92" s="13" t="s">
        <v>3</v>
      </c>
      <c r="H92" s="13" t="s">
        <v>4</v>
      </c>
      <c r="I92" s="13" t="s">
        <v>364</v>
      </c>
      <c r="J92" s="14">
        <v>586</v>
      </c>
      <c r="K92" s="30">
        <v>46.997920000000001</v>
      </c>
      <c r="L92" s="15" t="s">
        <v>5</v>
      </c>
      <c r="M92" s="13" t="s">
        <v>32</v>
      </c>
      <c r="N92" s="13">
        <v>0.67238225017436903</v>
      </c>
      <c r="O92" s="13" t="s">
        <v>373</v>
      </c>
      <c r="P92" s="16"/>
    </row>
    <row r="93" spans="1:16" x14ac:dyDescent="0.25">
      <c r="A93" s="13" t="s">
        <v>13</v>
      </c>
      <c r="B93" s="13" t="s">
        <v>1</v>
      </c>
      <c r="C93" s="13" t="s">
        <v>9</v>
      </c>
      <c r="D93" s="17" t="s">
        <v>396</v>
      </c>
      <c r="E93" s="17" t="s">
        <v>402</v>
      </c>
      <c r="F93" s="13" t="s">
        <v>2</v>
      </c>
      <c r="G93" s="13" t="s">
        <v>3</v>
      </c>
      <c r="H93" s="13" t="s">
        <v>4</v>
      </c>
      <c r="I93" s="13" t="s">
        <v>364</v>
      </c>
      <c r="J93" s="14">
        <v>2120</v>
      </c>
      <c r="K93" s="30">
        <v>30.075510659999999</v>
      </c>
      <c r="L93" s="15" t="s">
        <v>5</v>
      </c>
      <c r="M93" s="13" t="s">
        <v>9</v>
      </c>
      <c r="N93" s="13">
        <v>0.36436397901610601</v>
      </c>
      <c r="O93" s="13" t="s">
        <v>374</v>
      </c>
      <c r="P93" s="16">
        <v>4.8798709451999995</v>
      </c>
    </row>
    <row r="94" spans="1:16" x14ac:dyDescent="0.25">
      <c r="A94" s="13" t="s">
        <v>265</v>
      </c>
      <c r="B94" s="13" t="s">
        <v>255</v>
      </c>
      <c r="C94" s="13" t="s">
        <v>264</v>
      </c>
      <c r="D94" s="17" t="s">
        <v>396</v>
      </c>
      <c r="E94" s="17"/>
      <c r="F94" s="13" t="s">
        <v>256</v>
      </c>
      <c r="G94" s="13" t="s">
        <v>3</v>
      </c>
      <c r="H94" s="13" t="s">
        <v>4</v>
      </c>
      <c r="I94" s="13" t="s">
        <v>364</v>
      </c>
      <c r="J94" s="14">
        <v>504</v>
      </c>
      <c r="K94" s="30">
        <v>18.679798000000002</v>
      </c>
      <c r="L94" s="15" t="s">
        <v>5</v>
      </c>
      <c r="M94" s="13" t="s">
        <v>264</v>
      </c>
      <c r="N94" s="13">
        <v>0.73262227470571195</v>
      </c>
      <c r="O94" s="13" t="s">
        <v>373</v>
      </c>
      <c r="P94" s="16"/>
    </row>
    <row r="95" spans="1:16" x14ac:dyDescent="0.25">
      <c r="A95" s="13" t="s">
        <v>14</v>
      </c>
      <c r="B95" s="13" t="s">
        <v>1</v>
      </c>
      <c r="C95" s="13" t="s">
        <v>6</v>
      </c>
      <c r="D95" s="17" t="s">
        <v>396</v>
      </c>
      <c r="E95" s="17"/>
      <c r="F95" s="13" t="s">
        <v>7</v>
      </c>
      <c r="G95" s="13" t="s">
        <v>3</v>
      </c>
      <c r="H95" s="13" t="s">
        <v>8</v>
      </c>
      <c r="I95" s="13" t="s">
        <v>365</v>
      </c>
      <c r="J95" s="14">
        <v>5135</v>
      </c>
      <c r="K95" s="30">
        <v>47.937822090000004</v>
      </c>
      <c r="L95" s="15" t="s">
        <v>5</v>
      </c>
      <c r="M95" s="13" t="s">
        <v>6</v>
      </c>
      <c r="N95" s="13">
        <v>0.40490046710407002</v>
      </c>
      <c r="O95" s="13" t="s">
        <v>374</v>
      </c>
      <c r="P95" s="16">
        <v>30.909414566599999</v>
      </c>
    </row>
    <row r="96" spans="1:16" x14ac:dyDescent="0.25">
      <c r="A96" s="13" t="s">
        <v>320</v>
      </c>
      <c r="B96" s="13" t="s">
        <v>127</v>
      </c>
      <c r="C96" s="13" t="s">
        <v>132</v>
      </c>
      <c r="D96" s="17" t="s">
        <v>396</v>
      </c>
      <c r="E96" s="17"/>
      <c r="F96" s="13" t="s">
        <v>131</v>
      </c>
      <c r="G96" s="13" t="s">
        <v>3</v>
      </c>
      <c r="H96" s="13" t="s">
        <v>4</v>
      </c>
      <c r="I96" s="13" t="s">
        <v>364</v>
      </c>
      <c r="J96" s="14">
        <v>505</v>
      </c>
      <c r="K96" s="30">
        <v>8.8502139999999994</v>
      </c>
      <c r="L96" s="15" t="s">
        <v>5</v>
      </c>
      <c r="M96" s="13" t="s">
        <v>132</v>
      </c>
      <c r="N96" s="13">
        <v>0.59862661694195696</v>
      </c>
      <c r="O96" s="13" t="s">
        <v>373</v>
      </c>
      <c r="P96" s="16">
        <v>0.12841120849999998</v>
      </c>
    </row>
    <row r="97" spans="1:16" x14ac:dyDescent="0.25">
      <c r="A97" s="13" t="s">
        <v>213</v>
      </c>
      <c r="B97" s="13" t="s">
        <v>204</v>
      </c>
      <c r="C97" s="13" t="s">
        <v>206</v>
      </c>
      <c r="D97" s="17" t="s">
        <v>396</v>
      </c>
      <c r="E97" s="17"/>
      <c r="F97" s="13" t="s">
        <v>205</v>
      </c>
      <c r="G97" s="13" t="s">
        <v>3</v>
      </c>
      <c r="H97" s="13" t="s">
        <v>4</v>
      </c>
      <c r="I97" s="13" t="s">
        <v>364</v>
      </c>
      <c r="J97" s="14">
        <v>6702</v>
      </c>
      <c r="K97" s="30">
        <v>125.23671895999999</v>
      </c>
      <c r="L97" s="15" t="s">
        <v>5</v>
      </c>
      <c r="M97" s="13" t="s">
        <v>206</v>
      </c>
      <c r="N97" s="13">
        <v>0.47609848723340198</v>
      </c>
      <c r="O97" s="13" t="s">
        <v>374</v>
      </c>
      <c r="P97" s="16">
        <v>51.773814396600002</v>
      </c>
    </row>
    <row r="98" spans="1:16" x14ac:dyDescent="0.25">
      <c r="A98" s="13" t="s">
        <v>321</v>
      </c>
      <c r="B98" s="13" t="s">
        <v>127</v>
      </c>
      <c r="C98" s="13" t="s">
        <v>132</v>
      </c>
      <c r="D98" s="17" t="s">
        <v>396</v>
      </c>
      <c r="E98" s="17"/>
      <c r="F98" s="13" t="s">
        <v>131</v>
      </c>
      <c r="G98" s="13" t="s">
        <v>3</v>
      </c>
      <c r="H98" s="13" t="s">
        <v>4</v>
      </c>
      <c r="I98" s="13" t="s">
        <v>364</v>
      </c>
      <c r="J98" s="14">
        <v>800</v>
      </c>
      <c r="K98" s="30">
        <v>15.469179840000001</v>
      </c>
      <c r="L98" s="15" t="s">
        <v>5</v>
      </c>
      <c r="M98" s="13" t="s">
        <v>132</v>
      </c>
      <c r="N98" s="13">
        <v>0.47096809709534598</v>
      </c>
      <c r="O98" s="13" t="s">
        <v>374</v>
      </c>
      <c r="P98" s="16">
        <v>1.2965594944000001</v>
      </c>
    </row>
    <row r="99" spans="1:16" x14ac:dyDescent="0.25">
      <c r="A99" s="13" t="s">
        <v>322</v>
      </c>
      <c r="B99" s="13" t="s">
        <v>127</v>
      </c>
      <c r="C99" s="13" t="s">
        <v>132</v>
      </c>
      <c r="D99" s="17" t="s">
        <v>396</v>
      </c>
      <c r="E99" s="17"/>
      <c r="F99" s="13" t="s">
        <v>131</v>
      </c>
      <c r="G99" s="13" t="s">
        <v>3</v>
      </c>
      <c r="H99" s="13" t="s">
        <v>4</v>
      </c>
      <c r="I99" s="13" t="s">
        <v>364</v>
      </c>
      <c r="J99" s="14">
        <v>943</v>
      </c>
      <c r="K99" s="30">
        <v>17.635771250000001</v>
      </c>
      <c r="L99" s="15" t="s">
        <v>5</v>
      </c>
      <c r="M99" s="13" t="s">
        <v>132</v>
      </c>
      <c r="N99" s="13">
        <v>0.61275714422732996</v>
      </c>
      <c r="O99" s="13" t="s">
        <v>373</v>
      </c>
      <c r="P99" s="16">
        <v>0.55890848599999998</v>
      </c>
    </row>
    <row r="100" spans="1:16" x14ac:dyDescent="0.25">
      <c r="A100" s="13" t="s">
        <v>266</v>
      </c>
      <c r="B100" s="13" t="s">
        <v>255</v>
      </c>
      <c r="C100" s="13" t="s">
        <v>264</v>
      </c>
      <c r="D100" s="17" t="s">
        <v>396</v>
      </c>
      <c r="E100" s="17"/>
      <c r="F100" s="13" t="s">
        <v>256</v>
      </c>
      <c r="G100" s="13" t="s">
        <v>3</v>
      </c>
      <c r="H100" s="13" t="s">
        <v>4</v>
      </c>
      <c r="I100" s="13" t="s">
        <v>364</v>
      </c>
      <c r="J100" s="14">
        <v>1050</v>
      </c>
      <c r="K100" s="30">
        <v>16.7891625</v>
      </c>
      <c r="L100" s="15" t="s">
        <v>5</v>
      </c>
      <c r="M100" s="13" t="s">
        <v>264</v>
      </c>
      <c r="N100" s="13">
        <v>0.63895558950549602</v>
      </c>
      <c r="O100" s="13" t="s">
        <v>373</v>
      </c>
      <c r="P100" s="16">
        <v>2.6224553429999999</v>
      </c>
    </row>
    <row r="101" spans="1:16" x14ac:dyDescent="0.25">
      <c r="A101" s="13" t="s">
        <v>267</v>
      </c>
      <c r="B101" s="13" t="s">
        <v>255</v>
      </c>
      <c r="C101" s="13" t="s">
        <v>264</v>
      </c>
      <c r="D101" s="17" t="s">
        <v>396</v>
      </c>
      <c r="E101" s="17"/>
      <c r="F101" s="13" t="s">
        <v>256</v>
      </c>
      <c r="G101" s="13" t="s">
        <v>27</v>
      </c>
      <c r="H101" s="13" t="s">
        <v>141</v>
      </c>
      <c r="I101" s="13" t="s">
        <v>364</v>
      </c>
      <c r="J101" s="14">
        <v>2775</v>
      </c>
      <c r="K101" s="30">
        <v>43.465515500000002</v>
      </c>
      <c r="L101" s="15" t="s">
        <v>5</v>
      </c>
      <c r="M101" s="13" t="s">
        <v>264</v>
      </c>
      <c r="N101" s="13">
        <v>0.63359342459317503</v>
      </c>
      <c r="O101" s="13" t="s">
        <v>373</v>
      </c>
      <c r="P101" s="16">
        <v>1.5314511968</v>
      </c>
    </row>
    <row r="102" spans="1:16" x14ac:dyDescent="0.25">
      <c r="A102" s="13" t="s">
        <v>214</v>
      </c>
      <c r="B102" s="13" t="s">
        <v>204</v>
      </c>
      <c r="C102" s="13" t="s">
        <v>206</v>
      </c>
      <c r="D102" s="17" t="s">
        <v>396</v>
      </c>
      <c r="E102" s="17"/>
      <c r="F102" s="13" t="s">
        <v>205</v>
      </c>
      <c r="G102" s="13" t="s">
        <v>27</v>
      </c>
      <c r="H102" s="13" t="s">
        <v>28</v>
      </c>
      <c r="I102" s="13" t="s">
        <v>365</v>
      </c>
      <c r="J102" s="14">
        <v>12272</v>
      </c>
      <c r="K102" s="30">
        <v>174.71669271000002</v>
      </c>
      <c r="L102" s="15" t="s">
        <v>5</v>
      </c>
      <c r="M102" s="13" t="s">
        <v>206</v>
      </c>
      <c r="N102" s="13">
        <v>0.17729376688272999</v>
      </c>
      <c r="O102" s="13" t="s">
        <v>374</v>
      </c>
      <c r="P102" s="16">
        <v>58.826408505400003</v>
      </c>
    </row>
    <row r="103" spans="1:16" x14ac:dyDescent="0.25">
      <c r="A103" s="13" t="s">
        <v>189</v>
      </c>
      <c r="B103" s="13" t="s">
        <v>183</v>
      </c>
      <c r="C103" s="13" t="s">
        <v>183</v>
      </c>
      <c r="D103" s="17" t="s">
        <v>396</v>
      </c>
      <c r="E103" s="17"/>
      <c r="F103" s="13" t="s">
        <v>184</v>
      </c>
      <c r="G103" s="13" t="s">
        <v>3</v>
      </c>
      <c r="H103" s="13" t="s">
        <v>4</v>
      </c>
      <c r="I103" s="13" t="s">
        <v>364</v>
      </c>
      <c r="J103" s="14">
        <v>2207</v>
      </c>
      <c r="K103" s="30">
        <v>31.066728000000001</v>
      </c>
      <c r="L103" s="15" t="s">
        <v>5</v>
      </c>
      <c r="M103" s="13" t="s">
        <v>183</v>
      </c>
      <c r="N103" s="13">
        <v>0.41793994606697299</v>
      </c>
      <c r="O103" s="13" t="s">
        <v>374</v>
      </c>
      <c r="P103" s="16"/>
    </row>
    <row r="104" spans="1:16" x14ac:dyDescent="0.25">
      <c r="A104" s="13" t="s">
        <v>103</v>
      </c>
      <c r="B104" s="13" t="s">
        <v>26</v>
      </c>
      <c r="C104" s="13" t="s">
        <v>88</v>
      </c>
      <c r="D104" s="17" t="s">
        <v>396</v>
      </c>
      <c r="E104" s="17"/>
      <c r="F104" s="13" t="s">
        <v>31</v>
      </c>
      <c r="G104" s="13" t="s">
        <v>3</v>
      </c>
      <c r="H104" s="13" t="s">
        <v>4</v>
      </c>
      <c r="I104" s="13" t="s">
        <v>364</v>
      </c>
      <c r="J104" s="14">
        <v>953</v>
      </c>
      <c r="K104" s="30">
        <v>57.10037063</v>
      </c>
      <c r="L104" s="15" t="s">
        <v>5</v>
      </c>
      <c r="M104" s="13" t="s">
        <v>88</v>
      </c>
      <c r="N104" s="13">
        <v>0.366236548329265</v>
      </c>
      <c r="O104" s="13" t="s">
        <v>374</v>
      </c>
      <c r="P104" s="16">
        <v>16.346221517</v>
      </c>
    </row>
    <row r="105" spans="1:16" x14ac:dyDescent="0.25">
      <c r="A105" s="13" t="s">
        <v>291</v>
      </c>
      <c r="B105" s="13" t="s">
        <v>255</v>
      </c>
      <c r="C105" s="13" t="s">
        <v>270</v>
      </c>
      <c r="D105" s="17" t="s">
        <v>396</v>
      </c>
      <c r="E105" s="17"/>
      <c r="F105" s="13" t="s">
        <v>269</v>
      </c>
      <c r="G105" s="13" t="s">
        <v>3</v>
      </c>
      <c r="H105" s="13" t="s">
        <v>4</v>
      </c>
      <c r="I105" s="13" t="s">
        <v>364</v>
      </c>
      <c r="J105" s="14">
        <v>2842</v>
      </c>
      <c r="K105" s="30">
        <v>67.705074799999991</v>
      </c>
      <c r="L105" s="15" t="s">
        <v>5</v>
      </c>
      <c r="M105" s="13" t="s">
        <v>270</v>
      </c>
      <c r="N105" s="13">
        <v>0.10914158923336</v>
      </c>
      <c r="O105" s="13" t="s">
        <v>374</v>
      </c>
      <c r="P105" s="16"/>
    </row>
    <row r="106" spans="1:16" x14ac:dyDescent="0.25">
      <c r="A106" s="13" t="s">
        <v>104</v>
      </c>
      <c r="B106" s="13" t="s">
        <v>26</v>
      </c>
      <c r="C106" s="13" t="s">
        <v>36</v>
      </c>
      <c r="D106" s="17" t="s">
        <v>396</v>
      </c>
      <c r="E106" s="17"/>
      <c r="F106" s="13" t="s">
        <v>31</v>
      </c>
      <c r="G106" s="13" t="s">
        <v>3</v>
      </c>
      <c r="H106" s="13" t="s">
        <v>4</v>
      </c>
      <c r="I106" s="13" t="s">
        <v>364</v>
      </c>
      <c r="J106" s="14">
        <v>580</v>
      </c>
      <c r="K106" s="30">
        <v>23.692018879999999</v>
      </c>
      <c r="L106" s="15" t="s">
        <v>5</v>
      </c>
      <c r="M106" s="13" t="s">
        <v>36</v>
      </c>
      <c r="N106" s="13">
        <v>0.74461518448248298</v>
      </c>
      <c r="O106" s="13" t="s">
        <v>373</v>
      </c>
      <c r="P106" s="16">
        <v>0.2396916915</v>
      </c>
    </row>
    <row r="107" spans="1:16" x14ac:dyDescent="0.25">
      <c r="A107" s="13" t="s">
        <v>105</v>
      </c>
      <c r="B107" s="13" t="s">
        <v>26</v>
      </c>
      <c r="C107" s="13" t="s">
        <v>33</v>
      </c>
      <c r="D107" s="17" t="s">
        <v>396</v>
      </c>
      <c r="E107" s="17"/>
      <c r="F107" s="13" t="s">
        <v>31</v>
      </c>
      <c r="G107" s="13" t="s">
        <v>3</v>
      </c>
      <c r="H107" s="13" t="s">
        <v>8</v>
      </c>
      <c r="I107" s="13" t="s">
        <v>365</v>
      </c>
      <c r="J107" s="14">
        <v>8868</v>
      </c>
      <c r="K107" s="30">
        <v>111.50691999999999</v>
      </c>
      <c r="L107" s="15" t="s">
        <v>5</v>
      </c>
      <c r="M107" s="13" t="s">
        <v>33</v>
      </c>
      <c r="N107" s="13">
        <v>0.21098896535651199</v>
      </c>
      <c r="O107" s="13" t="s">
        <v>374</v>
      </c>
      <c r="P107" s="16"/>
    </row>
    <row r="108" spans="1:16" x14ac:dyDescent="0.25">
      <c r="A108" s="13" t="s">
        <v>190</v>
      </c>
      <c r="B108" s="13" t="s">
        <v>183</v>
      </c>
      <c r="C108" s="13" t="s">
        <v>183</v>
      </c>
      <c r="D108" s="17" t="s">
        <v>396</v>
      </c>
      <c r="E108" s="17"/>
      <c r="F108" s="13" t="s">
        <v>184</v>
      </c>
      <c r="G108" s="13" t="s">
        <v>3</v>
      </c>
      <c r="H108" s="13" t="s">
        <v>4</v>
      </c>
      <c r="I108" s="13" t="s">
        <v>364</v>
      </c>
      <c r="J108" s="14">
        <v>3228</v>
      </c>
      <c r="K108" s="30">
        <v>103.4296018</v>
      </c>
      <c r="L108" s="15" t="s">
        <v>5</v>
      </c>
      <c r="M108" s="13" t="s">
        <v>183</v>
      </c>
      <c r="N108" s="13">
        <v>0.11524089829067</v>
      </c>
      <c r="O108" s="13" t="s">
        <v>374</v>
      </c>
      <c r="P108" s="16"/>
    </row>
    <row r="109" spans="1:16" x14ac:dyDescent="0.25">
      <c r="A109" s="13" t="s">
        <v>161</v>
      </c>
      <c r="B109" s="13" t="s">
        <v>127</v>
      </c>
      <c r="C109" s="13" t="s">
        <v>132</v>
      </c>
      <c r="D109" s="17" t="s">
        <v>396</v>
      </c>
      <c r="E109" s="17"/>
      <c r="F109" s="13" t="s">
        <v>131</v>
      </c>
      <c r="G109" s="13" t="s">
        <v>3</v>
      </c>
      <c r="H109" s="13" t="s">
        <v>4</v>
      </c>
      <c r="I109" s="13" t="s">
        <v>364</v>
      </c>
      <c r="J109" s="14">
        <v>2008</v>
      </c>
      <c r="K109" s="30">
        <v>124.83358496</v>
      </c>
      <c r="L109" s="15" t="s">
        <v>5</v>
      </c>
      <c r="M109" s="13" t="s">
        <v>132</v>
      </c>
      <c r="N109" s="13">
        <v>0.12097862292947301</v>
      </c>
      <c r="O109" s="13" t="s">
        <v>374</v>
      </c>
      <c r="P109" s="16">
        <v>1.2258489966999999</v>
      </c>
    </row>
    <row r="110" spans="1:16" x14ac:dyDescent="0.25">
      <c r="A110" s="13" t="s">
        <v>106</v>
      </c>
      <c r="B110" s="13" t="s">
        <v>26</v>
      </c>
      <c r="C110" s="13" t="s">
        <v>39</v>
      </c>
      <c r="D110" s="17" t="s">
        <v>396</v>
      </c>
      <c r="E110" s="17"/>
      <c r="F110" s="13" t="s">
        <v>41</v>
      </c>
      <c r="G110" s="13" t="s">
        <v>3</v>
      </c>
      <c r="H110" s="13" t="s">
        <v>4</v>
      </c>
      <c r="I110" s="13" t="s">
        <v>364</v>
      </c>
      <c r="J110" s="14">
        <v>945</v>
      </c>
      <c r="K110" s="30">
        <v>19.849865659999999</v>
      </c>
      <c r="L110" s="15" t="s">
        <v>5</v>
      </c>
      <c r="M110" s="13" t="s">
        <v>39</v>
      </c>
      <c r="N110" s="13">
        <v>0.62739225565929202</v>
      </c>
      <c r="O110" s="13" t="s">
        <v>373</v>
      </c>
      <c r="P110" s="16">
        <v>0.65046379390000009</v>
      </c>
    </row>
    <row r="111" spans="1:16" x14ac:dyDescent="0.25">
      <c r="A111" s="13" t="s">
        <v>191</v>
      </c>
      <c r="B111" s="13" t="s">
        <v>183</v>
      </c>
      <c r="C111" s="13" t="s">
        <v>183</v>
      </c>
      <c r="D111" s="17" t="s">
        <v>396</v>
      </c>
      <c r="E111" s="17"/>
      <c r="F111" s="13" t="s">
        <v>184</v>
      </c>
      <c r="G111" s="13" t="s">
        <v>3</v>
      </c>
      <c r="H111" s="13" t="s">
        <v>8</v>
      </c>
      <c r="I111" s="13" t="s">
        <v>365</v>
      </c>
      <c r="J111" s="14">
        <v>5492</v>
      </c>
      <c r="K111" s="30">
        <v>52.643544670000004</v>
      </c>
      <c r="L111" s="15" t="s">
        <v>5</v>
      </c>
      <c r="M111" s="13" t="s">
        <v>183</v>
      </c>
      <c r="N111" s="13">
        <v>9.5079549972098304E-2</v>
      </c>
      <c r="O111" s="13" t="s">
        <v>374</v>
      </c>
      <c r="P111" s="16"/>
    </row>
    <row r="112" spans="1:16" x14ac:dyDescent="0.25">
      <c r="A112" s="13" t="s">
        <v>215</v>
      </c>
      <c r="B112" s="13" t="s">
        <v>204</v>
      </c>
      <c r="C112" s="13" t="s">
        <v>208</v>
      </c>
      <c r="D112" s="17" t="s">
        <v>396</v>
      </c>
      <c r="E112" s="17"/>
      <c r="F112" s="13" t="s">
        <v>131</v>
      </c>
      <c r="G112" s="13" t="s">
        <v>3</v>
      </c>
      <c r="H112" s="13" t="s">
        <v>4</v>
      </c>
      <c r="I112" s="13" t="s">
        <v>364</v>
      </c>
      <c r="J112" s="14">
        <v>257</v>
      </c>
      <c r="K112" s="30">
        <v>11.07845</v>
      </c>
      <c r="L112" s="15" t="s">
        <v>5</v>
      </c>
      <c r="M112" s="13" t="s">
        <v>208</v>
      </c>
      <c r="N112" s="13">
        <v>0.99198791069360104</v>
      </c>
      <c r="O112" s="13" t="s">
        <v>373</v>
      </c>
      <c r="P112" s="16"/>
    </row>
    <row r="113" spans="1:16" x14ac:dyDescent="0.25">
      <c r="A113" s="13" t="s">
        <v>69</v>
      </c>
      <c r="B113" s="13" t="s">
        <v>46</v>
      </c>
      <c r="C113" s="13" t="s">
        <v>54</v>
      </c>
      <c r="D113" s="17" t="s">
        <v>396</v>
      </c>
      <c r="E113" s="17"/>
      <c r="F113" s="13" t="s">
        <v>53</v>
      </c>
      <c r="G113" s="13" t="s">
        <v>3</v>
      </c>
      <c r="H113" s="13" t="s">
        <v>4</v>
      </c>
      <c r="I113" s="13" t="s">
        <v>364</v>
      </c>
      <c r="J113" s="14">
        <v>566</v>
      </c>
      <c r="K113" s="30">
        <v>19.195211</v>
      </c>
      <c r="L113" s="15" t="s">
        <v>5</v>
      </c>
      <c r="M113" s="13" t="s">
        <v>54</v>
      </c>
      <c r="N113" s="13">
        <v>0.59477645517462396</v>
      </c>
      <c r="O113" s="13" t="s">
        <v>373</v>
      </c>
      <c r="P113" s="16">
        <v>11.8879370742</v>
      </c>
    </row>
    <row r="114" spans="1:16" x14ac:dyDescent="0.25">
      <c r="A114" s="13" t="s">
        <v>192</v>
      </c>
      <c r="B114" s="13" t="s">
        <v>183</v>
      </c>
      <c r="C114" s="13" t="s">
        <v>183</v>
      </c>
      <c r="D114" s="17" t="s">
        <v>396</v>
      </c>
      <c r="E114" s="17"/>
      <c r="F114" s="13" t="s">
        <v>184</v>
      </c>
      <c r="G114" s="13" t="s">
        <v>3</v>
      </c>
      <c r="H114" s="13" t="s">
        <v>4</v>
      </c>
      <c r="I114" s="13" t="s">
        <v>364</v>
      </c>
      <c r="J114" s="14">
        <v>1278</v>
      </c>
      <c r="K114" s="30">
        <v>20.919514449999998</v>
      </c>
      <c r="L114" s="15" t="s">
        <v>5</v>
      </c>
      <c r="M114" s="13" t="s">
        <v>183</v>
      </c>
      <c r="N114" s="13">
        <v>0.52426209133245005</v>
      </c>
      <c r="O114" s="13" t="s">
        <v>373</v>
      </c>
      <c r="P114" s="16"/>
    </row>
    <row r="115" spans="1:16" x14ac:dyDescent="0.25">
      <c r="A115" s="13" t="s">
        <v>70</v>
      </c>
      <c r="B115" s="13" t="s">
        <v>46</v>
      </c>
      <c r="C115" s="13" t="s">
        <v>66</v>
      </c>
      <c r="D115" s="17" t="s">
        <v>396</v>
      </c>
      <c r="E115" s="17"/>
      <c r="F115" s="13" t="s">
        <v>56</v>
      </c>
      <c r="G115" s="13" t="s">
        <v>3</v>
      </c>
      <c r="H115" s="13" t="s">
        <v>8</v>
      </c>
      <c r="I115" s="13" t="s">
        <v>365</v>
      </c>
      <c r="J115" s="14">
        <v>515</v>
      </c>
      <c r="K115" s="30">
        <v>37.886978499999998</v>
      </c>
      <c r="L115" s="15" t="s">
        <v>5</v>
      </c>
      <c r="M115" s="13" t="s">
        <v>66</v>
      </c>
      <c r="N115" s="13">
        <v>0.79687402511668604</v>
      </c>
      <c r="O115" s="13" t="s">
        <v>373</v>
      </c>
      <c r="P115" s="16">
        <v>1.8548335353999998</v>
      </c>
    </row>
    <row r="116" spans="1:16" x14ac:dyDescent="0.25">
      <c r="A116" s="13" t="s">
        <v>253</v>
      </c>
      <c r="B116" s="13" t="s">
        <v>46</v>
      </c>
      <c r="C116" s="13" t="s">
        <v>68</v>
      </c>
      <c r="D116" s="17" t="s">
        <v>396</v>
      </c>
      <c r="E116" s="17"/>
      <c r="F116" s="13" t="s">
        <v>47</v>
      </c>
      <c r="G116" s="13" t="s">
        <v>3</v>
      </c>
      <c r="H116" s="13" t="s">
        <v>4</v>
      </c>
      <c r="I116" s="13" t="s">
        <v>364</v>
      </c>
      <c r="J116" s="14">
        <v>358</v>
      </c>
      <c r="K116" s="30">
        <v>7.6439475000000003</v>
      </c>
      <c r="L116" s="15" t="s">
        <v>5</v>
      </c>
      <c r="M116" s="13" t="s">
        <v>68</v>
      </c>
      <c r="N116" s="13">
        <v>0.47172648789267202</v>
      </c>
      <c r="O116" s="13" t="s">
        <v>374</v>
      </c>
      <c r="P116" s="16"/>
    </row>
    <row r="117" spans="1:16" x14ac:dyDescent="0.25">
      <c r="A117" s="13" t="s">
        <v>71</v>
      </c>
      <c r="B117" s="13" t="s">
        <v>46</v>
      </c>
      <c r="C117" s="13" t="s">
        <v>66</v>
      </c>
      <c r="D117" s="17" t="s">
        <v>396</v>
      </c>
      <c r="E117" s="17"/>
      <c r="F117" s="13" t="s">
        <v>56</v>
      </c>
      <c r="G117" s="13" t="s">
        <v>3</v>
      </c>
      <c r="H117" s="13" t="s">
        <v>4</v>
      </c>
      <c r="I117" s="13" t="s">
        <v>364</v>
      </c>
      <c r="J117" s="14">
        <v>1894</v>
      </c>
      <c r="K117" s="30">
        <v>120.747432</v>
      </c>
      <c r="L117" s="15" t="s">
        <v>5</v>
      </c>
      <c r="M117" s="13" t="s">
        <v>66</v>
      </c>
      <c r="N117" s="13">
        <v>0.48540256806716098</v>
      </c>
      <c r="O117" s="13" t="s">
        <v>374</v>
      </c>
      <c r="P117" s="16"/>
    </row>
    <row r="118" spans="1:16" x14ac:dyDescent="0.25">
      <c r="A118" s="13" t="s">
        <v>72</v>
      </c>
      <c r="B118" s="13" t="s">
        <v>46</v>
      </c>
      <c r="C118" s="13" t="s">
        <v>57</v>
      </c>
      <c r="D118" s="17" t="s">
        <v>396</v>
      </c>
      <c r="E118" s="17"/>
      <c r="F118" s="13" t="s">
        <v>56</v>
      </c>
      <c r="G118" s="13" t="s">
        <v>3</v>
      </c>
      <c r="H118" s="13" t="s">
        <v>4</v>
      </c>
      <c r="I118" s="13" t="s">
        <v>364</v>
      </c>
      <c r="J118" s="14">
        <v>1495</v>
      </c>
      <c r="K118" s="30">
        <v>148.79</v>
      </c>
      <c r="L118" s="15" t="s">
        <v>5</v>
      </c>
      <c r="M118" s="13" t="s">
        <v>57</v>
      </c>
      <c r="N118" s="13">
        <v>0.51642545946511798</v>
      </c>
      <c r="O118" s="13" t="s">
        <v>373</v>
      </c>
      <c r="P118" s="16">
        <v>49.626777198600003</v>
      </c>
    </row>
    <row r="119" spans="1:16" x14ac:dyDescent="0.25">
      <c r="A119" s="13" t="s">
        <v>216</v>
      </c>
      <c r="B119" s="13" t="s">
        <v>204</v>
      </c>
      <c r="C119" s="13" t="s">
        <v>208</v>
      </c>
      <c r="D119" s="17" t="s">
        <v>396</v>
      </c>
      <c r="E119" s="17"/>
      <c r="F119" s="13" t="s">
        <v>131</v>
      </c>
      <c r="G119" s="13" t="s">
        <v>27</v>
      </c>
      <c r="H119" s="13" t="s">
        <v>141</v>
      </c>
      <c r="I119" s="13" t="s">
        <v>364</v>
      </c>
      <c r="J119" s="14">
        <v>1783</v>
      </c>
      <c r="K119" s="30">
        <v>20.515560000000001</v>
      </c>
      <c r="L119" s="15" t="s">
        <v>5</v>
      </c>
      <c r="M119" s="13" t="s">
        <v>208</v>
      </c>
      <c r="N119" s="13">
        <v>0.419753206003118</v>
      </c>
      <c r="O119" s="13" t="s">
        <v>374</v>
      </c>
      <c r="P119" s="16"/>
    </row>
    <row r="120" spans="1:16" x14ac:dyDescent="0.25">
      <c r="A120" s="13" t="s">
        <v>177</v>
      </c>
      <c r="B120" s="13" t="s">
        <v>169</v>
      </c>
      <c r="C120" s="13" t="s">
        <v>171</v>
      </c>
      <c r="D120" s="17" t="s">
        <v>396</v>
      </c>
      <c r="E120" s="17"/>
      <c r="F120" s="13" t="s">
        <v>170</v>
      </c>
      <c r="G120" s="13" t="s">
        <v>3</v>
      </c>
      <c r="H120" s="13" t="s">
        <v>4</v>
      </c>
      <c r="I120" s="13" t="s">
        <v>364</v>
      </c>
      <c r="J120" s="14">
        <v>1905</v>
      </c>
      <c r="K120" s="30">
        <v>134.980176</v>
      </c>
      <c r="L120" s="15" t="s">
        <v>5</v>
      </c>
      <c r="M120" s="13" t="s">
        <v>171</v>
      </c>
      <c r="N120" s="13">
        <v>0.49510085211340199</v>
      </c>
      <c r="O120" s="13" t="s">
        <v>374</v>
      </c>
      <c r="P120" s="16"/>
    </row>
    <row r="121" spans="1:16" x14ac:dyDescent="0.25">
      <c r="A121" s="13" t="s">
        <v>178</v>
      </c>
      <c r="B121" s="13" t="s">
        <v>169</v>
      </c>
      <c r="C121" s="13" t="s">
        <v>171</v>
      </c>
      <c r="D121" s="17" t="s">
        <v>396</v>
      </c>
      <c r="E121" s="17"/>
      <c r="F121" s="13" t="s">
        <v>170</v>
      </c>
      <c r="G121" s="13" t="s">
        <v>3</v>
      </c>
      <c r="H121" s="13" t="s">
        <v>4</v>
      </c>
      <c r="I121" s="13" t="s">
        <v>364</v>
      </c>
      <c r="J121" s="14">
        <v>2651</v>
      </c>
      <c r="K121" s="30">
        <v>87.410343999999995</v>
      </c>
      <c r="L121" s="15" t="s">
        <v>5</v>
      </c>
      <c r="M121" s="13" t="s">
        <v>171</v>
      </c>
      <c r="N121" s="13">
        <v>0.55098355179079594</v>
      </c>
      <c r="O121" s="13" t="s">
        <v>373</v>
      </c>
      <c r="P121" s="16"/>
    </row>
    <row r="122" spans="1:16" x14ac:dyDescent="0.25">
      <c r="A122" s="13" t="s">
        <v>73</v>
      </c>
      <c r="B122" s="13" t="s">
        <v>46</v>
      </c>
      <c r="C122" s="13" t="s">
        <v>54</v>
      </c>
      <c r="D122" s="17" t="s">
        <v>396</v>
      </c>
      <c r="E122" s="17"/>
      <c r="F122" s="13" t="s">
        <v>53</v>
      </c>
      <c r="G122" s="13" t="s">
        <v>3</v>
      </c>
      <c r="H122" s="13" t="s">
        <v>8</v>
      </c>
      <c r="I122" s="13" t="s">
        <v>365</v>
      </c>
      <c r="J122" s="14">
        <v>10511</v>
      </c>
      <c r="K122" s="30">
        <v>122.6</v>
      </c>
      <c r="L122" s="15" t="s">
        <v>5</v>
      </c>
      <c r="M122" s="13" t="s">
        <v>54</v>
      </c>
      <c r="N122" s="13">
        <v>6.35418546109459E-2</v>
      </c>
      <c r="O122" s="13" t="s">
        <v>374</v>
      </c>
      <c r="P122" s="16">
        <v>54.956128960500003</v>
      </c>
    </row>
    <row r="123" spans="1:16" x14ac:dyDescent="0.25">
      <c r="A123" s="13" t="s">
        <v>162</v>
      </c>
      <c r="B123" s="13" t="s">
        <v>127</v>
      </c>
      <c r="C123" s="13" t="s">
        <v>158</v>
      </c>
      <c r="D123" s="17" t="s">
        <v>396</v>
      </c>
      <c r="E123" s="17"/>
      <c r="F123" s="13" t="s">
        <v>128</v>
      </c>
      <c r="G123" s="13" t="s">
        <v>3</v>
      </c>
      <c r="H123" s="13" t="s">
        <v>4</v>
      </c>
      <c r="I123" s="13" t="s">
        <v>364</v>
      </c>
      <c r="J123" s="14">
        <v>643</v>
      </c>
      <c r="K123" s="30">
        <v>8.9962619999999998</v>
      </c>
      <c r="L123" s="15" t="s">
        <v>5</v>
      </c>
      <c r="M123" s="13" t="s">
        <v>158</v>
      </c>
      <c r="N123" s="13">
        <v>0.55660590292942702</v>
      </c>
      <c r="O123" s="13" t="s">
        <v>373</v>
      </c>
      <c r="P123" s="16"/>
    </row>
    <row r="124" spans="1:16" x14ac:dyDescent="0.25">
      <c r="A124" s="13" t="s">
        <v>74</v>
      </c>
      <c r="B124" s="13" t="s">
        <v>46</v>
      </c>
      <c r="C124" s="13" t="s">
        <v>68</v>
      </c>
      <c r="D124" s="17" t="s">
        <v>396</v>
      </c>
      <c r="E124" s="17"/>
      <c r="F124" s="13" t="s">
        <v>47</v>
      </c>
      <c r="G124" s="13" t="s">
        <v>3</v>
      </c>
      <c r="H124" s="13" t="s">
        <v>8</v>
      </c>
      <c r="I124" s="13" t="s">
        <v>365</v>
      </c>
      <c r="J124" s="14">
        <v>2559</v>
      </c>
      <c r="K124" s="30">
        <v>48.925547999999999</v>
      </c>
      <c r="L124" s="15" t="s">
        <v>5</v>
      </c>
      <c r="M124" s="13" t="s">
        <v>68</v>
      </c>
      <c r="N124" s="13">
        <v>0.60955246993474599</v>
      </c>
      <c r="O124" s="13" t="s">
        <v>373</v>
      </c>
      <c r="P124" s="16"/>
    </row>
    <row r="125" spans="1:16" x14ac:dyDescent="0.25">
      <c r="A125" s="13" t="s">
        <v>268</v>
      </c>
      <c r="B125" s="13" t="s">
        <v>255</v>
      </c>
      <c r="C125" s="13" t="s">
        <v>270</v>
      </c>
      <c r="D125" s="17" t="s">
        <v>396</v>
      </c>
      <c r="E125" s="17"/>
      <c r="F125" s="13" t="s">
        <v>269</v>
      </c>
      <c r="G125" s="13" t="s">
        <v>3</v>
      </c>
      <c r="H125" s="13" t="s">
        <v>4</v>
      </c>
      <c r="I125" s="13" t="s">
        <v>364</v>
      </c>
      <c r="J125" s="14">
        <v>2238</v>
      </c>
      <c r="K125" s="30">
        <v>44.794528</v>
      </c>
      <c r="L125" s="15" t="s">
        <v>5</v>
      </c>
      <c r="M125" s="13" t="s">
        <v>270</v>
      </c>
      <c r="N125" s="13">
        <v>0.57462210424881499</v>
      </c>
      <c r="O125" s="13" t="s">
        <v>373</v>
      </c>
      <c r="P125" s="16"/>
    </row>
    <row r="126" spans="1:16" x14ac:dyDescent="0.25">
      <c r="A126" s="13" t="s">
        <v>107</v>
      </c>
      <c r="B126" s="13" t="s">
        <v>26</v>
      </c>
      <c r="C126" s="13" t="s">
        <v>38</v>
      </c>
      <c r="D126" s="17" t="s">
        <v>396</v>
      </c>
      <c r="E126" s="17"/>
      <c r="F126" s="13" t="s">
        <v>31</v>
      </c>
      <c r="G126" s="13" t="s">
        <v>3</v>
      </c>
      <c r="H126" s="13" t="s">
        <v>4</v>
      </c>
      <c r="I126" s="13" t="s">
        <v>364</v>
      </c>
      <c r="J126" s="14">
        <v>682</v>
      </c>
      <c r="K126" s="30">
        <v>18.632228000000001</v>
      </c>
      <c r="L126" s="15" t="s">
        <v>5</v>
      </c>
      <c r="M126" s="13" t="s">
        <v>38</v>
      </c>
      <c r="N126" s="13">
        <v>0.53092913915282602</v>
      </c>
      <c r="O126" s="13" t="s">
        <v>373</v>
      </c>
      <c r="P126" s="16"/>
    </row>
    <row r="127" spans="1:16" x14ac:dyDescent="0.25">
      <c r="A127" s="13" t="s">
        <v>108</v>
      </c>
      <c r="B127" s="13" t="s">
        <v>26</v>
      </c>
      <c r="C127" s="13" t="s">
        <v>39</v>
      </c>
      <c r="D127" s="17" t="s">
        <v>396</v>
      </c>
      <c r="E127" s="17"/>
      <c r="F127" s="13" t="s">
        <v>41</v>
      </c>
      <c r="G127" s="13" t="s">
        <v>3</v>
      </c>
      <c r="H127" s="13" t="s">
        <v>4</v>
      </c>
      <c r="I127" s="13" t="s">
        <v>364</v>
      </c>
      <c r="J127" s="14">
        <v>553</v>
      </c>
      <c r="K127" s="30">
        <v>22.917382</v>
      </c>
      <c r="L127" s="15" t="s">
        <v>5</v>
      </c>
      <c r="M127" s="13" t="s">
        <v>39</v>
      </c>
      <c r="N127" s="13">
        <v>0.60204356847687102</v>
      </c>
      <c r="O127" s="13" t="s">
        <v>373</v>
      </c>
      <c r="P127" s="16"/>
    </row>
    <row r="128" spans="1:16" x14ac:dyDescent="0.25">
      <c r="A128" s="13" t="s">
        <v>15</v>
      </c>
      <c r="B128" s="13" t="s">
        <v>1</v>
      </c>
      <c r="C128" s="13" t="s">
        <v>9</v>
      </c>
      <c r="D128" s="17" t="s">
        <v>396</v>
      </c>
      <c r="E128" s="17" t="s">
        <v>402</v>
      </c>
      <c r="F128" s="13" t="s">
        <v>2</v>
      </c>
      <c r="G128" s="13" t="s">
        <v>3</v>
      </c>
      <c r="H128" s="13" t="s">
        <v>4</v>
      </c>
      <c r="I128" s="13" t="s">
        <v>364</v>
      </c>
      <c r="J128" s="14">
        <v>1350</v>
      </c>
      <c r="K128" s="30">
        <v>24.272065780000002</v>
      </c>
      <c r="L128" s="15" t="s">
        <v>5</v>
      </c>
      <c r="M128" s="13" t="s">
        <v>9</v>
      </c>
      <c r="N128" s="13">
        <v>0.701449977475889</v>
      </c>
      <c r="O128" s="13" t="s">
        <v>373</v>
      </c>
      <c r="P128" s="16">
        <v>3.0087458650999999</v>
      </c>
    </row>
    <row r="129" spans="1:16" x14ac:dyDescent="0.25">
      <c r="A129" s="13" t="s">
        <v>323</v>
      </c>
      <c r="B129" s="13" t="s">
        <v>127</v>
      </c>
      <c r="C129" s="13" t="s">
        <v>132</v>
      </c>
      <c r="D129" s="17" t="s">
        <v>396</v>
      </c>
      <c r="E129" s="17"/>
      <c r="F129" s="13" t="s">
        <v>131</v>
      </c>
      <c r="G129" s="13" t="s">
        <v>3</v>
      </c>
      <c r="H129" s="13" t="s">
        <v>4</v>
      </c>
      <c r="I129" s="13" t="s">
        <v>364</v>
      </c>
      <c r="J129" s="14">
        <v>1129</v>
      </c>
      <c r="K129" s="30">
        <v>18.82067</v>
      </c>
      <c r="L129" s="15" t="s">
        <v>5</v>
      </c>
      <c r="M129" s="13" t="s">
        <v>132</v>
      </c>
      <c r="N129" s="13">
        <v>0.50011204659917297</v>
      </c>
      <c r="O129" s="13" t="s">
        <v>373</v>
      </c>
      <c r="P129" s="16"/>
    </row>
    <row r="130" spans="1:16" x14ac:dyDescent="0.25">
      <c r="A130" s="13" t="s">
        <v>75</v>
      </c>
      <c r="B130" s="13" t="s">
        <v>46</v>
      </c>
      <c r="C130" s="13" t="s">
        <v>50</v>
      </c>
      <c r="D130" s="17" t="s">
        <v>396</v>
      </c>
      <c r="E130" s="17"/>
      <c r="F130" s="13" t="s">
        <v>47</v>
      </c>
      <c r="G130" s="13" t="s">
        <v>3</v>
      </c>
      <c r="H130" s="13" t="s">
        <v>4</v>
      </c>
      <c r="I130" s="13" t="s">
        <v>364</v>
      </c>
      <c r="J130" s="14">
        <v>1913</v>
      </c>
      <c r="K130" s="30">
        <v>74.123136000000002</v>
      </c>
      <c r="L130" s="15" t="s">
        <v>5</v>
      </c>
      <c r="M130" s="13" t="s">
        <v>50</v>
      </c>
      <c r="N130" s="13">
        <v>0.49635718774288801</v>
      </c>
      <c r="O130" s="13" t="s">
        <v>374</v>
      </c>
      <c r="P130" s="16"/>
    </row>
    <row r="131" spans="1:16" x14ac:dyDescent="0.25">
      <c r="A131" s="13" t="s">
        <v>324</v>
      </c>
      <c r="B131" s="13" t="s">
        <v>127</v>
      </c>
      <c r="C131" s="13" t="s">
        <v>310</v>
      </c>
      <c r="D131" s="17" t="s">
        <v>396</v>
      </c>
      <c r="E131" s="17"/>
      <c r="F131" s="13" t="s">
        <v>128</v>
      </c>
      <c r="G131" s="13" t="s">
        <v>27</v>
      </c>
      <c r="H131" s="13" t="s">
        <v>141</v>
      </c>
      <c r="I131" s="13" t="s">
        <v>364</v>
      </c>
      <c r="J131" s="14">
        <v>1591</v>
      </c>
      <c r="K131" s="30">
        <v>18.687035999999999</v>
      </c>
      <c r="L131" s="15" t="s">
        <v>5</v>
      </c>
      <c r="M131" s="13" t="s">
        <v>310</v>
      </c>
      <c r="N131" s="13">
        <v>0.69527626644231499</v>
      </c>
      <c r="O131" s="13" t="s">
        <v>373</v>
      </c>
      <c r="P131" s="16"/>
    </row>
    <row r="132" spans="1:16" x14ac:dyDescent="0.25">
      <c r="A132" s="13" t="s">
        <v>163</v>
      </c>
      <c r="B132" s="13" t="s">
        <v>127</v>
      </c>
      <c r="C132" s="13" t="s">
        <v>158</v>
      </c>
      <c r="D132" s="17" t="s">
        <v>396</v>
      </c>
      <c r="E132" s="17"/>
      <c r="F132" s="13" t="s">
        <v>128</v>
      </c>
      <c r="G132" s="13" t="s">
        <v>3</v>
      </c>
      <c r="H132" s="13" t="s">
        <v>4</v>
      </c>
      <c r="I132" s="13" t="s">
        <v>364</v>
      </c>
      <c r="J132" s="14">
        <v>165</v>
      </c>
      <c r="K132" s="30">
        <v>2.4246034999999999</v>
      </c>
      <c r="L132" s="15" t="s">
        <v>5</v>
      </c>
      <c r="M132" s="13" t="s">
        <v>158</v>
      </c>
      <c r="N132" s="13">
        <v>0.64908255801215897</v>
      </c>
      <c r="O132" s="13" t="s">
        <v>373</v>
      </c>
      <c r="P132" s="16"/>
    </row>
    <row r="133" spans="1:16" x14ac:dyDescent="0.25">
      <c r="A133" s="13" t="s">
        <v>325</v>
      </c>
      <c r="B133" s="13" t="s">
        <v>127</v>
      </c>
      <c r="C133" s="13" t="s">
        <v>132</v>
      </c>
      <c r="D133" s="17" t="s">
        <v>396</v>
      </c>
      <c r="E133" s="17"/>
      <c r="F133" s="13" t="s">
        <v>131</v>
      </c>
      <c r="G133" s="13" t="s">
        <v>3</v>
      </c>
      <c r="H133" s="13" t="s">
        <v>4</v>
      </c>
      <c r="I133" s="13" t="s">
        <v>364</v>
      </c>
      <c r="J133" s="14">
        <v>463</v>
      </c>
      <c r="K133" s="30">
        <v>17.184291999999999</v>
      </c>
      <c r="L133" s="15" t="s">
        <v>5</v>
      </c>
      <c r="M133" s="13" t="s">
        <v>132</v>
      </c>
      <c r="N133" s="13">
        <v>0.96363878465060604</v>
      </c>
      <c r="O133" s="13" t="s">
        <v>373</v>
      </c>
      <c r="P133" s="16"/>
    </row>
    <row r="134" spans="1:16" x14ac:dyDescent="0.25">
      <c r="A134" s="13" t="s">
        <v>326</v>
      </c>
      <c r="B134" s="13" t="s">
        <v>127</v>
      </c>
      <c r="C134" s="13" t="s">
        <v>132</v>
      </c>
      <c r="D134" s="17" t="s">
        <v>396</v>
      </c>
      <c r="E134" s="17"/>
      <c r="F134" s="13" t="s">
        <v>131</v>
      </c>
      <c r="G134" s="13" t="s">
        <v>27</v>
      </c>
      <c r="H134" s="13" t="s">
        <v>141</v>
      </c>
      <c r="I134" s="13" t="s">
        <v>364</v>
      </c>
      <c r="J134" s="14">
        <v>4354</v>
      </c>
      <c r="K134" s="30">
        <v>48.984271999999997</v>
      </c>
      <c r="L134" s="15" t="s">
        <v>5</v>
      </c>
      <c r="M134" s="13" t="s">
        <v>132</v>
      </c>
      <c r="N134" s="13">
        <v>0.232688086229876</v>
      </c>
      <c r="O134" s="13" t="s">
        <v>374</v>
      </c>
      <c r="P134" s="16"/>
    </row>
    <row r="135" spans="1:16" x14ac:dyDescent="0.25">
      <c r="A135" s="13" t="s">
        <v>109</v>
      </c>
      <c r="B135" s="13" t="s">
        <v>26</v>
      </c>
      <c r="C135" s="13" t="s">
        <v>32</v>
      </c>
      <c r="D135" s="17" t="s">
        <v>396</v>
      </c>
      <c r="E135" s="17"/>
      <c r="F135" s="13" t="s">
        <v>31</v>
      </c>
      <c r="G135" s="13" t="s">
        <v>3</v>
      </c>
      <c r="H135" s="13" t="s">
        <v>4</v>
      </c>
      <c r="I135" s="13" t="s">
        <v>364</v>
      </c>
      <c r="J135" s="14">
        <v>117</v>
      </c>
      <c r="K135" s="30">
        <v>13.411082220000001</v>
      </c>
      <c r="L135" s="15" t="s">
        <v>5</v>
      </c>
      <c r="M135" s="13" t="s">
        <v>32</v>
      </c>
      <c r="N135" s="13">
        <v>0.65893613242281601</v>
      </c>
      <c r="O135" s="13" t="s">
        <v>373</v>
      </c>
      <c r="P135" s="16">
        <v>5.7937139494999998</v>
      </c>
    </row>
    <row r="136" spans="1:16" x14ac:dyDescent="0.25">
      <c r="A136" s="13" t="s">
        <v>179</v>
      </c>
      <c r="B136" s="13" t="s">
        <v>169</v>
      </c>
      <c r="C136" s="13" t="s">
        <v>173</v>
      </c>
      <c r="D136" s="17" t="s">
        <v>396</v>
      </c>
      <c r="E136" s="17"/>
      <c r="F136" s="13" t="s">
        <v>170</v>
      </c>
      <c r="G136" s="13" t="s">
        <v>3</v>
      </c>
      <c r="H136" s="13" t="s">
        <v>8</v>
      </c>
      <c r="I136" s="13" t="s">
        <v>365</v>
      </c>
      <c r="J136" s="14">
        <v>2488</v>
      </c>
      <c r="K136" s="30">
        <v>123.69017599999999</v>
      </c>
      <c r="L136" s="15" t="s">
        <v>5</v>
      </c>
      <c r="M136" s="13" t="s">
        <v>173</v>
      </c>
      <c r="N136" s="13">
        <v>0.50296938603266095</v>
      </c>
      <c r="O136" s="13" t="s">
        <v>373</v>
      </c>
      <c r="P136" s="16"/>
    </row>
    <row r="137" spans="1:16" x14ac:dyDescent="0.25">
      <c r="A137" s="13" t="s">
        <v>164</v>
      </c>
      <c r="B137" s="13" t="s">
        <v>127</v>
      </c>
      <c r="C137" s="13" t="s">
        <v>158</v>
      </c>
      <c r="D137" s="17" t="s">
        <v>396</v>
      </c>
      <c r="E137" s="17"/>
      <c r="F137" s="13" t="s">
        <v>128</v>
      </c>
      <c r="G137" s="13" t="s">
        <v>3</v>
      </c>
      <c r="H137" s="13" t="s">
        <v>4</v>
      </c>
      <c r="I137" s="13" t="s">
        <v>364</v>
      </c>
      <c r="J137" s="14">
        <v>535</v>
      </c>
      <c r="K137" s="30">
        <v>23.723468559999997</v>
      </c>
      <c r="L137" s="15" t="s">
        <v>5</v>
      </c>
      <c r="M137" s="13" t="s">
        <v>158</v>
      </c>
      <c r="N137" s="13">
        <v>0.42444556125196198</v>
      </c>
      <c r="O137" s="13" t="s">
        <v>374</v>
      </c>
      <c r="P137" s="16">
        <v>23.723468562499999</v>
      </c>
    </row>
    <row r="138" spans="1:16" x14ac:dyDescent="0.25">
      <c r="A138" s="13" t="s">
        <v>110</v>
      </c>
      <c r="B138" s="13" t="s">
        <v>26</v>
      </c>
      <c r="C138" s="13" t="s">
        <v>36</v>
      </c>
      <c r="D138" s="17" t="s">
        <v>396</v>
      </c>
      <c r="E138" s="17"/>
      <c r="F138" s="13" t="s">
        <v>31</v>
      </c>
      <c r="G138" s="13" t="s">
        <v>3</v>
      </c>
      <c r="H138" s="13" t="s">
        <v>4</v>
      </c>
      <c r="I138" s="13" t="s">
        <v>364</v>
      </c>
      <c r="J138" s="14">
        <v>1945</v>
      </c>
      <c r="K138" s="30">
        <v>94.901903939999997</v>
      </c>
      <c r="L138" s="15" t="s">
        <v>5</v>
      </c>
      <c r="M138" s="13" t="s">
        <v>36</v>
      </c>
      <c r="N138" s="13">
        <v>0.54328224546277903</v>
      </c>
      <c r="O138" s="13" t="s">
        <v>373</v>
      </c>
      <c r="P138" s="16">
        <v>30.2876734582</v>
      </c>
    </row>
    <row r="139" spans="1:16" x14ac:dyDescent="0.25">
      <c r="A139" s="13" t="s">
        <v>327</v>
      </c>
      <c r="B139" s="13" t="s">
        <v>127</v>
      </c>
      <c r="C139" s="13" t="s">
        <v>132</v>
      </c>
      <c r="D139" s="17" t="s">
        <v>396</v>
      </c>
      <c r="E139" s="17"/>
      <c r="F139" s="13" t="s">
        <v>131</v>
      </c>
      <c r="G139" s="13" t="s">
        <v>3</v>
      </c>
      <c r="H139" s="13" t="s">
        <v>4</v>
      </c>
      <c r="I139" s="13" t="s">
        <v>364</v>
      </c>
      <c r="J139" s="14">
        <v>777</v>
      </c>
      <c r="K139" s="30">
        <v>45.299759999999999</v>
      </c>
      <c r="L139" s="15" t="s">
        <v>5</v>
      </c>
      <c r="M139" s="13" t="s">
        <v>132</v>
      </c>
      <c r="N139" s="13">
        <v>0.51035563269593898</v>
      </c>
      <c r="O139" s="13" t="s">
        <v>373</v>
      </c>
      <c r="P139" s="16"/>
    </row>
    <row r="140" spans="1:16" x14ac:dyDescent="0.25">
      <c r="A140" s="13" t="s">
        <v>111</v>
      </c>
      <c r="B140" s="13" t="s">
        <v>26</v>
      </c>
      <c r="C140" s="13" t="s">
        <v>29</v>
      </c>
      <c r="D140" s="17" t="s">
        <v>396</v>
      </c>
      <c r="E140" s="17"/>
      <c r="F140" s="13" t="s">
        <v>41</v>
      </c>
      <c r="G140" s="13" t="s">
        <v>3</v>
      </c>
      <c r="H140" s="13" t="s">
        <v>8</v>
      </c>
      <c r="I140" s="13" t="s">
        <v>365</v>
      </c>
      <c r="J140" s="14">
        <v>837</v>
      </c>
      <c r="K140" s="30">
        <v>11.085986</v>
      </c>
      <c r="L140" s="15" t="s">
        <v>5</v>
      </c>
      <c r="M140" s="13" t="s">
        <v>29</v>
      </c>
      <c r="N140" s="13">
        <v>0.67951058308243695</v>
      </c>
      <c r="O140" s="13" t="s">
        <v>373</v>
      </c>
      <c r="P140" s="16"/>
    </row>
    <row r="141" spans="1:16" x14ac:dyDescent="0.25">
      <c r="A141" s="13" t="s">
        <v>328</v>
      </c>
      <c r="B141" s="13" t="s">
        <v>127</v>
      </c>
      <c r="C141" s="13" t="s">
        <v>310</v>
      </c>
      <c r="D141" s="17" t="s">
        <v>396</v>
      </c>
      <c r="E141" s="17"/>
      <c r="F141" s="13" t="s">
        <v>128</v>
      </c>
      <c r="G141" s="13" t="s">
        <v>27</v>
      </c>
      <c r="H141" s="13" t="s">
        <v>28</v>
      </c>
      <c r="I141" s="13" t="s">
        <v>365</v>
      </c>
      <c r="J141" s="14">
        <v>1801</v>
      </c>
      <c r="K141" s="30">
        <v>40.458762909999997</v>
      </c>
      <c r="L141" s="15" t="s">
        <v>5</v>
      </c>
      <c r="M141" s="13" t="s">
        <v>310</v>
      </c>
      <c r="N141" s="13">
        <v>0.55387107500926003</v>
      </c>
      <c r="O141" s="13" t="s">
        <v>373</v>
      </c>
      <c r="P141" s="16">
        <v>7.7398924546999996</v>
      </c>
    </row>
    <row r="142" spans="1:16" x14ac:dyDescent="0.25">
      <c r="A142" s="13" t="s">
        <v>329</v>
      </c>
      <c r="B142" s="13" t="s">
        <v>127</v>
      </c>
      <c r="C142" s="13" t="s">
        <v>143</v>
      </c>
      <c r="D142" s="17" t="s">
        <v>396</v>
      </c>
      <c r="E142" s="17"/>
      <c r="F142" s="13" t="s">
        <v>128</v>
      </c>
      <c r="G142" s="13" t="s">
        <v>3</v>
      </c>
      <c r="H142" s="13" t="s">
        <v>4</v>
      </c>
      <c r="I142" s="13" t="s">
        <v>364</v>
      </c>
      <c r="J142" s="14">
        <v>713</v>
      </c>
      <c r="K142" s="30">
        <v>48.033512000000002</v>
      </c>
      <c r="L142" s="15" t="s">
        <v>5</v>
      </c>
      <c r="M142" s="13" t="s">
        <v>143</v>
      </c>
      <c r="N142" s="13">
        <v>0.55227559197403397</v>
      </c>
      <c r="O142" s="13" t="s">
        <v>373</v>
      </c>
      <c r="P142" s="16"/>
    </row>
    <row r="143" spans="1:16" x14ac:dyDescent="0.25">
      <c r="A143" s="13" t="s">
        <v>76</v>
      </c>
      <c r="B143" s="13" t="s">
        <v>46</v>
      </c>
      <c r="C143" s="13" t="s">
        <v>54</v>
      </c>
      <c r="D143" s="17" t="s">
        <v>396</v>
      </c>
      <c r="E143" s="17"/>
      <c r="F143" s="13" t="s">
        <v>53</v>
      </c>
      <c r="G143" s="13" t="s">
        <v>3</v>
      </c>
      <c r="H143" s="13" t="s">
        <v>4</v>
      </c>
      <c r="I143" s="13" t="s">
        <v>364</v>
      </c>
      <c r="J143" s="14">
        <v>338</v>
      </c>
      <c r="K143" s="30">
        <v>26.60902441</v>
      </c>
      <c r="L143" s="15" t="s">
        <v>5</v>
      </c>
      <c r="M143" s="13" t="s">
        <v>54</v>
      </c>
      <c r="N143" s="13">
        <v>0.70914930568439005</v>
      </c>
      <c r="O143" s="13" t="s">
        <v>373</v>
      </c>
      <c r="P143" s="16">
        <v>25.077050137299999</v>
      </c>
    </row>
    <row r="144" spans="1:16" x14ac:dyDescent="0.25">
      <c r="A144" s="13" t="s">
        <v>330</v>
      </c>
      <c r="B144" s="13" t="s">
        <v>127</v>
      </c>
      <c r="C144" s="13" t="s">
        <v>145</v>
      </c>
      <c r="D144" s="17" t="s">
        <v>396</v>
      </c>
      <c r="E144" s="17"/>
      <c r="F144" s="13" t="s">
        <v>128</v>
      </c>
      <c r="G144" s="13" t="s">
        <v>3</v>
      </c>
      <c r="H144" s="13" t="s">
        <v>8</v>
      </c>
      <c r="I144" s="13" t="s">
        <v>365</v>
      </c>
      <c r="J144" s="14">
        <v>1178</v>
      </c>
      <c r="K144" s="30">
        <v>26.213684000000001</v>
      </c>
      <c r="L144" s="15" t="s">
        <v>5</v>
      </c>
      <c r="M144" s="13" t="s">
        <v>145</v>
      </c>
      <c r="N144" s="13">
        <v>0.53716163753908397</v>
      </c>
      <c r="O144" s="13" t="s">
        <v>373</v>
      </c>
      <c r="P144" s="16"/>
    </row>
    <row r="145" spans="1:16" x14ac:dyDescent="0.25">
      <c r="A145" s="13" t="s">
        <v>112</v>
      </c>
      <c r="B145" s="13" t="s">
        <v>26</v>
      </c>
      <c r="C145" s="13" t="s">
        <v>36</v>
      </c>
      <c r="D145" s="17" t="s">
        <v>396</v>
      </c>
      <c r="E145" s="17"/>
      <c r="F145" s="13" t="s">
        <v>31</v>
      </c>
      <c r="G145" s="13" t="s">
        <v>3</v>
      </c>
      <c r="H145" s="13" t="s">
        <v>4</v>
      </c>
      <c r="I145" s="13" t="s">
        <v>364</v>
      </c>
      <c r="J145" s="14">
        <v>874</v>
      </c>
      <c r="K145" s="30">
        <v>68.067599999999999</v>
      </c>
      <c r="L145" s="15" t="s">
        <v>5</v>
      </c>
      <c r="M145" s="13" t="s">
        <v>36</v>
      </c>
      <c r="N145" s="13">
        <v>0.43370803303275801</v>
      </c>
      <c r="O145" s="13" t="s">
        <v>374</v>
      </c>
      <c r="P145" s="16"/>
    </row>
    <row r="146" spans="1:16" x14ac:dyDescent="0.25">
      <c r="A146" s="13" t="s">
        <v>331</v>
      </c>
      <c r="B146" s="13" t="s">
        <v>127</v>
      </c>
      <c r="C146" s="13" t="s">
        <v>143</v>
      </c>
      <c r="D146" s="17" t="s">
        <v>396</v>
      </c>
      <c r="E146" s="17"/>
      <c r="F146" s="13" t="s">
        <v>128</v>
      </c>
      <c r="G146" s="13" t="s">
        <v>3</v>
      </c>
      <c r="H146" s="13" t="s">
        <v>4</v>
      </c>
      <c r="I146" s="13" t="s">
        <v>364</v>
      </c>
      <c r="J146" s="14">
        <v>508</v>
      </c>
      <c r="K146" s="30">
        <v>28.582954000000001</v>
      </c>
      <c r="L146" s="15" t="s">
        <v>5</v>
      </c>
      <c r="M146" s="13" t="s">
        <v>143</v>
      </c>
      <c r="N146" s="13">
        <v>0.54961901858762097</v>
      </c>
      <c r="O146" s="13" t="s">
        <v>373</v>
      </c>
      <c r="P146" s="16"/>
    </row>
    <row r="147" spans="1:16" x14ac:dyDescent="0.25">
      <c r="A147" s="13" t="s">
        <v>113</v>
      </c>
      <c r="B147" s="13" t="s">
        <v>26</v>
      </c>
      <c r="C147" s="13" t="s">
        <v>88</v>
      </c>
      <c r="D147" s="17" t="s">
        <v>396</v>
      </c>
      <c r="E147" s="17"/>
      <c r="F147" s="13" t="s">
        <v>31</v>
      </c>
      <c r="G147" s="13" t="s">
        <v>3</v>
      </c>
      <c r="H147" s="13" t="s">
        <v>4</v>
      </c>
      <c r="I147" s="13" t="s">
        <v>364</v>
      </c>
      <c r="J147" s="14">
        <v>1427</v>
      </c>
      <c r="K147" s="30">
        <v>52.096364000000001</v>
      </c>
      <c r="L147" s="15" t="s">
        <v>5</v>
      </c>
      <c r="M147" s="13" t="s">
        <v>88</v>
      </c>
      <c r="N147" s="13">
        <v>0.63035590340690495</v>
      </c>
      <c r="O147" s="13" t="s">
        <v>373</v>
      </c>
      <c r="P147" s="16"/>
    </row>
    <row r="148" spans="1:16" x14ac:dyDescent="0.25">
      <c r="A148" s="13" t="s">
        <v>114</v>
      </c>
      <c r="B148" s="13" t="s">
        <v>26</v>
      </c>
      <c r="C148" s="13" t="s">
        <v>39</v>
      </c>
      <c r="D148" s="17" t="s">
        <v>396</v>
      </c>
      <c r="E148" s="17"/>
      <c r="F148" s="13" t="s">
        <v>41</v>
      </c>
      <c r="G148" s="13" t="s">
        <v>3</v>
      </c>
      <c r="H148" s="13" t="s">
        <v>4</v>
      </c>
      <c r="I148" s="13" t="s">
        <v>364</v>
      </c>
      <c r="J148" s="14">
        <v>2851</v>
      </c>
      <c r="K148" s="30">
        <v>67.515776000000002</v>
      </c>
      <c r="L148" s="15" t="s">
        <v>5</v>
      </c>
      <c r="M148" s="13" t="s">
        <v>39</v>
      </c>
      <c r="N148" s="13">
        <v>0.57157784253546096</v>
      </c>
      <c r="O148" s="13" t="s">
        <v>373</v>
      </c>
      <c r="P148" s="16"/>
    </row>
    <row r="149" spans="1:16" x14ac:dyDescent="0.25">
      <c r="A149" s="13" t="s">
        <v>332</v>
      </c>
      <c r="B149" s="13" t="s">
        <v>127</v>
      </c>
      <c r="C149" s="13" t="s">
        <v>310</v>
      </c>
      <c r="D149" s="17" t="s">
        <v>396</v>
      </c>
      <c r="E149" s="17"/>
      <c r="F149" s="13" t="s">
        <v>128</v>
      </c>
      <c r="G149" s="13" t="s">
        <v>27</v>
      </c>
      <c r="H149" s="13" t="s">
        <v>28</v>
      </c>
      <c r="I149" s="13" t="s">
        <v>365</v>
      </c>
      <c r="J149" s="14">
        <v>1790</v>
      </c>
      <c r="K149" s="30">
        <v>15.98094725</v>
      </c>
      <c r="L149" s="15" t="s">
        <v>5</v>
      </c>
      <c r="M149" s="13" t="s">
        <v>310</v>
      </c>
      <c r="N149" s="13">
        <v>0.63961677044123599</v>
      </c>
      <c r="O149" s="13" t="s">
        <v>373</v>
      </c>
      <c r="P149" s="16">
        <v>1.3529987335</v>
      </c>
    </row>
    <row r="150" spans="1:16" x14ac:dyDescent="0.25">
      <c r="A150" s="13" t="s">
        <v>292</v>
      </c>
      <c r="B150" s="13" t="s">
        <v>255</v>
      </c>
      <c r="C150" s="13" t="s">
        <v>270</v>
      </c>
      <c r="D150" s="17" t="s">
        <v>396</v>
      </c>
      <c r="E150" s="17"/>
      <c r="F150" s="13" t="s">
        <v>269</v>
      </c>
      <c r="G150" s="13" t="s">
        <v>3</v>
      </c>
      <c r="H150" s="13" t="s">
        <v>4</v>
      </c>
      <c r="I150" s="13" t="s">
        <v>364</v>
      </c>
      <c r="J150" s="14">
        <v>942</v>
      </c>
      <c r="K150" s="30">
        <v>19.931735629999999</v>
      </c>
      <c r="L150" s="15" t="s">
        <v>5</v>
      </c>
      <c r="M150" s="13" t="s">
        <v>270</v>
      </c>
      <c r="N150" s="13">
        <v>0.60122224442467298</v>
      </c>
      <c r="O150" s="13" t="s">
        <v>373</v>
      </c>
      <c r="P150" s="16">
        <v>0.33613540999999997</v>
      </c>
    </row>
    <row r="151" spans="1:16" x14ac:dyDescent="0.25">
      <c r="A151" s="13" t="s">
        <v>293</v>
      </c>
      <c r="B151" s="13" t="s">
        <v>255</v>
      </c>
      <c r="C151" s="13" t="s">
        <v>270</v>
      </c>
      <c r="D151" s="17" t="s">
        <v>396</v>
      </c>
      <c r="E151" s="17"/>
      <c r="F151" s="13" t="s">
        <v>269</v>
      </c>
      <c r="G151" s="13" t="s">
        <v>3</v>
      </c>
      <c r="H151" s="13" t="s">
        <v>4</v>
      </c>
      <c r="I151" s="13" t="s">
        <v>364</v>
      </c>
      <c r="J151" s="14">
        <v>1357</v>
      </c>
      <c r="K151" s="30">
        <v>34.655456000000001</v>
      </c>
      <c r="L151" s="15" t="s">
        <v>5</v>
      </c>
      <c r="M151" s="13" t="s">
        <v>270</v>
      </c>
      <c r="N151" s="13">
        <v>0.52768013473297604</v>
      </c>
      <c r="O151" s="13" t="s">
        <v>373</v>
      </c>
      <c r="P151" s="16"/>
    </row>
    <row r="152" spans="1:16" x14ac:dyDescent="0.25">
      <c r="A152" s="13" t="s">
        <v>272</v>
      </c>
      <c r="B152" s="13" t="s">
        <v>255</v>
      </c>
      <c r="C152" s="13" t="s">
        <v>258</v>
      </c>
      <c r="D152" s="17" t="s">
        <v>396</v>
      </c>
      <c r="E152" s="17"/>
      <c r="F152" s="13" t="s">
        <v>256</v>
      </c>
      <c r="G152" s="13" t="s">
        <v>27</v>
      </c>
      <c r="H152" s="13" t="s">
        <v>141</v>
      </c>
      <c r="I152" s="13" t="s">
        <v>364</v>
      </c>
      <c r="J152" s="14">
        <v>2606</v>
      </c>
      <c r="K152" s="30">
        <v>45.252268000000001</v>
      </c>
      <c r="L152" s="15" t="s">
        <v>5</v>
      </c>
      <c r="M152" s="13" t="s">
        <v>258</v>
      </c>
      <c r="N152" s="13">
        <v>0.496829121304732</v>
      </c>
      <c r="O152" s="13" t="s">
        <v>374</v>
      </c>
      <c r="P152" s="16"/>
    </row>
    <row r="153" spans="1:16" x14ac:dyDescent="0.25">
      <c r="A153" s="13" t="s">
        <v>333</v>
      </c>
      <c r="B153" s="13" t="s">
        <v>127</v>
      </c>
      <c r="C153" s="13" t="s">
        <v>132</v>
      </c>
      <c r="D153" s="17" t="s">
        <v>396</v>
      </c>
      <c r="E153" s="17"/>
      <c r="F153" s="13" t="s">
        <v>131</v>
      </c>
      <c r="G153" s="13" t="s">
        <v>3</v>
      </c>
      <c r="H153" s="13" t="s">
        <v>4</v>
      </c>
      <c r="I153" s="13" t="s">
        <v>364</v>
      </c>
      <c r="J153" s="14">
        <v>348</v>
      </c>
      <c r="K153" s="30">
        <v>12.861237189999999</v>
      </c>
      <c r="L153" s="15" t="s">
        <v>5</v>
      </c>
      <c r="M153" s="13" t="s">
        <v>132</v>
      </c>
      <c r="N153" s="13">
        <v>0.86329102630955301</v>
      </c>
      <c r="O153" s="13" t="s">
        <v>373</v>
      </c>
      <c r="P153" s="16">
        <v>2.7547114452999999</v>
      </c>
    </row>
    <row r="154" spans="1:16" x14ac:dyDescent="0.25">
      <c r="A154" s="13" t="s">
        <v>294</v>
      </c>
      <c r="B154" s="13" t="s">
        <v>255</v>
      </c>
      <c r="C154" s="13" t="s">
        <v>270</v>
      </c>
      <c r="D154" s="17" t="s">
        <v>396</v>
      </c>
      <c r="E154" s="17"/>
      <c r="F154" s="13" t="s">
        <v>269</v>
      </c>
      <c r="G154" s="13" t="s">
        <v>3</v>
      </c>
      <c r="H154" s="13" t="s">
        <v>4</v>
      </c>
      <c r="I154" s="13" t="s">
        <v>364</v>
      </c>
      <c r="J154" s="14">
        <v>2233</v>
      </c>
      <c r="K154" s="30">
        <v>74.738640000000004</v>
      </c>
      <c r="L154" s="15" t="s">
        <v>5</v>
      </c>
      <c r="M154" s="13" t="s">
        <v>270</v>
      </c>
      <c r="N154" s="13">
        <v>0.564358677192211</v>
      </c>
      <c r="O154" s="13" t="s">
        <v>373</v>
      </c>
      <c r="P154" s="16"/>
    </row>
    <row r="155" spans="1:16" x14ac:dyDescent="0.25">
      <c r="A155" s="13" t="s">
        <v>16</v>
      </c>
      <c r="B155" s="13" t="s">
        <v>1</v>
      </c>
      <c r="C155" s="13" t="s">
        <v>9</v>
      </c>
      <c r="D155" s="17" t="s">
        <v>396</v>
      </c>
      <c r="E155" s="17" t="s">
        <v>402</v>
      </c>
      <c r="F155" s="13" t="s">
        <v>2</v>
      </c>
      <c r="G155" s="13" t="s">
        <v>3</v>
      </c>
      <c r="H155" s="13" t="s">
        <v>4</v>
      </c>
      <c r="I155" s="13" t="s">
        <v>364</v>
      </c>
      <c r="J155" s="14">
        <v>1631</v>
      </c>
      <c r="K155" s="30">
        <v>61.658236840000001</v>
      </c>
      <c r="L155" s="15" t="s">
        <v>5</v>
      </c>
      <c r="M155" s="13" t="s">
        <v>9</v>
      </c>
      <c r="N155" s="13">
        <v>0.56118935586391105</v>
      </c>
      <c r="O155" s="13" t="s">
        <v>373</v>
      </c>
      <c r="P155" s="16">
        <v>29.787434684700003</v>
      </c>
    </row>
    <row r="156" spans="1:16" x14ac:dyDescent="0.25">
      <c r="A156" s="13" t="s">
        <v>77</v>
      </c>
      <c r="B156" s="13" t="s">
        <v>46</v>
      </c>
      <c r="C156" s="13" t="s">
        <v>62</v>
      </c>
      <c r="D156" s="17" t="s">
        <v>396</v>
      </c>
      <c r="E156" s="17"/>
      <c r="F156" s="13" t="s">
        <v>7</v>
      </c>
      <c r="G156" s="13" t="s">
        <v>3</v>
      </c>
      <c r="H156" s="13" t="s">
        <v>8</v>
      </c>
      <c r="I156" s="13" t="s">
        <v>365</v>
      </c>
      <c r="J156" s="14">
        <v>7355</v>
      </c>
      <c r="K156" s="30">
        <v>165.51</v>
      </c>
      <c r="L156" s="15" t="s">
        <v>5</v>
      </c>
      <c r="M156" s="13" t="s">
        <v>62</v>
      </c>
      <c r="N156" s="13">
        <v>0.41152321986127599</v>
      </c>
      <c r="O156" s="13" t="s">
        <v>374</v>
      </c>
      <c r="P156" s="16">
        <v>56.581814355899994</v>
      </c>
    </row>
    <row r="157" spans="1:16" x14ac:dyDescent="0.25">
      <c r="A157" s="13" t="s">
        <v>334</v>
      </c>
      <c r="B157" s="13" t="s">
        <v>127</v>
      </c>
      <c r="C157" s="13" t="s">
        <v>135</v>
      </c>
      <c r="D157" s="17" t="s">
        <v>396</v>
      </c>
      <c r="E157" s="17"/>
      <c r="F157" s="13" t="s">
        <v>128</v>
      </c>
      <c r="G157" s="13" t="s">
        <v>27</v>
      </c>
      <c r="H157" s="13" t="s">
        <v>28</v>
      </c>
      <c r="I157" s="13" t="s">
        <v>365</v>
      </c>
      <c r="J157" s="14">
        <v>1255</v>
      </c>
      <c r="K157" s="30">
        <v>21.589364</v>
      </c>
      <c r="L157" s="15" t="s">
        <v>5</v>
      </c>
      <c r="M157" s="13" t="s">
        <v>135</v>
      </c>
      <c r="N157" s="13">
        <v>0.48803316607686398</v>
      </c>
      <c r="O157" s="13" t="s">
        <v>374</v>
      </c>
      <c r="P157" s="16"/>
    </row>
    <row r="158" spans="1:16" x14ac:dyDescent="0.25">
      <c r="A158" s="13" t="s">
        <v>78</v>
      </c>
      <c r="B158" s="13" t="s">
        <v>46</v>
      </c>
      <c r="C158" s="13" t="s">
        <v>68</v>
      </c>
      <c r="D158" s="17" t="s">
        <v>396</v>
      </c>
      <c r="E158" s="17"/>
      <c r="F158" s="13" t="s">
        <v>47</v>
      </c>
      <c r="G158" s="13" t="s">
        <v>3</v>
      </c>
      <c r="H158" s="13" t="s">
        <v>4</v>
      </c>
      <c r="I158" s="13" t="s">
        <v>364</v>
      </c>
      <c r="J158" s="14">
        <v>1373</v>
      </c>
      <c r="K158" s="30">
        <v>27.296233999999998</v>
      </c>
      <c r="L158" s="15" t="s">
        <v>5</v>
      </c>
      <c r="M158" s="13" t="s">
        <v>68</v>
      </c>
      <c r="N158" s="13">
        <v>0.46911997553303297</v>
      </c>
      <c r="O158" s="13" t="s">
        <v>374</v>
      </c>
      <c r="P158" s="16"/>
    </row>
    <row r="159" spans="1:16" x14ac:dyDescent="0.25">
      <c r="A159" s="13" t="s">
        <v>79</v>
      </c>
      <c r="B159" s="13" t="s">
        <v>46</v>
      </c>
      <c r="C159" s="13" t="s">
        <v>68</v>
      </c>
      <c r="D159" s="17" t="s">
        <v>396</v>
      </c>
      <c r="E159" s="17"/>
      <c r="F159" s="13" t="s">
        <v>47</v>
      </c>
      <c r="G159" s="13" t="s">
        <v>3</v>
      </c>
      <c r="H159" s="13" t="s">
        <v>4</v>
      </c>
      <c r="I159" s="13" t="s">
        <v>364</v>
      </c>
      <c r="J159" s="14">
        <v>903</v>
      </c>
      <c r="K159" s="30">
        <v>69.769328000000002</v>
      </c>
      <c r="L159" s="15" t="s">
        <v>5</v>
      </c>
      <c r="M159" s="13" t="s">
        <v>68</v>
      </c>
      <c r="N159" s="13">
        <v>0.49226057344400698</v>
      </c>
      <c r="O159" s="13" t="s">
        <v>374</v>
      </c>
      <c r="P159" s="16"/>
    </row>
    <row r="160" spans="1:16" x14ac:dyDescent="0.25">
      <c r="A160" s="13" t="s">
        <v>80</v>
      </c>
      <c r="B160" s="13" t="s">
        <v>46</v>
      </c>
      <c r="C160" s="13" t="s">
        <v>57</v>
      </c>
      <c r="D160" s="17" t="s">
        <v>396</v>
      </c>
      <c r="E160" s="17"/>
      <c r="F160" s="13" t="s">
        <v>56</v>
      </c>
      <c r="G160" s="13" t="s">
        <v>3</v>
      </c>
      <c r="H160" s="13" t="s">
        <v>4</v>
      </c>
      <c r="I160" s="13" t="s">
        <v>364</v>
      </c>
      <c r="J160" s="14">
        <v>430</v>
      </c>
      <c r="K160" s="30">
        <v>71.969344000000007</v>
      </c>
      <c r="L160" s="15" t="s">
        <v>5</v>
      </c>
      <c r="M160" s="13" t="s">
        <v>57</v>
      </c>
      <c r="N160" s="13">
        <v>0.94391556958739398</v>
      </c>
      <c r="O160" s="13" t="s">
        <v>373</v>
      </c>
      <c r="P160" s="16"/>
    </row>
    <row r="161" spans="1:16" x14ac:dyDescent="0.25">
      <c r="A161" s="13" t="s">
        <v>81</v>
      </c>
      <c r="B161" s="13" t="s">
        <v>46</v>
      </c>
      <c r="C161" s="13" t="s">
        <v>66</v>
      </c>
      <c r="D161" s="17" t="s">
        <v>396</v>
      </c>
      <c r="E161" s="17"/>
      <c r="F161" s="13" t="s">
        <v>56</v>
      </c>
      <c r="G161" s="13" t="s">
        <v>3</v>
      </c>
      <c r="H161" s="13" t="s">
        <v>4</v>
      </c>
      <c r="I161" s="13" t="s">
        <v>364</v>
      </c>
      <c r="J161" s="14">
        <v>742</v>
      </c>
      <c r="K161" s="30">
        <v>43.213040310000004</v>
      </c>
      <c r="L161" s="15" t="s">
        <v>5</v>
      </c>
      <c r="M161" s="13" t="s">
        <v>66</v>
      </c>
      <c r="N161" s="13">
        <v>0.72771452560846694</v>
      </c>
      <c r="O161" s="13" t="s">
        <v>373</v>
      </c>
      <c r="P161" s="16">
        <v>5.4387289999999991E-4</v>
      </c>
    </row>
    <row r="162" spans="1:16" x14ac:dyDescent="0.25">
      <c r="A162" s="13" t="s">
        <v>82</v>
      </c>
      <c r="B162" s="13" t="s">
        <v>46</v>
      </c>
      <c r="C162" s="13" t="s">
        <v>68</v>
      </c>
      <c r="D162" s="17" t="s">
        <v>396</v>
      </c>
      <c r="E162" s="17"/>
      <c r="F162" s="13" t="s">
        <v>47</v>
      </c>
      <c r="G162" s="13" t="s">
        <v>3</v>
      </c>
      <c r="H162" s="13" t="s">
        <v>8</v>
      </c>
      <c r="I162" s="13" t="s">
        <v>365</v>
      </c>
      <c r="J162" s="14">
        <v>925</v>
      </c>
      <c r="K162" s="30">
        <v>35.741703999999999</v>
      </c>
      <c r="L162" s="15" t="s">
        <v>5</v>
      </c>
      <c r="M162" s="13" t="s">
        <v>68</v>
      </c>
      <c r="N162" s="13">
        <v>0.491889141339511</v>
      </c>
      <c r="O162" s="13" t="s">
        <v>374</v>
      </c>
      <c r="P162" s="16"/>
    </row>
    <row r="163" spans="1:16" x14ac:dyDescent="0.25">
      <c r="A163" s="13" t="s">
        <v>83</v>
      </c>
      <c r="B163" s="13" t="s">
        <v>46</v>
      </c>
      <c r="C163" s="13" t="s">
        <v>68</v>
      </c>
      <c r="D163" s="17" t="s">
        <v>396</v>
      </c>
      <c r="E163" s="17"/>
      <c r="F163" s="13" t="s">
        <v>47</v>
      </c>
      <c r="G163" s="13" t="s">
        <v>3</v>
      </c>
      <c r="H163" s="13" t="s">
        <v>4</v>
      </c>
      <c r="I163" s="13" t="s">
        <v>364</v>
      </c>
      <c r="J163" s="14">
        <v>3007</v>
      </c>
      <c r="K163" s="30">
        <v>130.31</v>
      </c>
      <c r="L163" s="15" t="s">
        <v>5</v>
      </c>
      <c r="M163" s="13" t="s">
        <v>68</v>
      </c>
      <c r="N163" s="13">
        <v>0.35603877239433002</v>
      </c>
      <c r="O163" s="13" t="s">
        <v>374</v>
      </c>
      <c r="P163" s="16">
        <v>5.2781399347000004</v>
      </c>
    </row>
    <row r="164" spans="1:16" x14ac:dyDescent="0.25">
      <c r="A164" s="13" t="s">
        <v>84</v>
      </c>
      <c r="B164" s="13" t="s">
        <v>46</v>
      </c>
      <c r="C164" s="13" t="s">
        <v>62</v>
      </c>
      <c r="D164" s="17" t="s">
        <v>396</v>
      </c>
      <c r="E164" s="17"/>
      <c r="F164" s="13" t="s">
        <v>47</v>
      </c>
      <c r="G164" s="13" t="s">
        <v>3</v>
      </c>
      <c r="H164" s="13" t="s">
        <v>8</v>
      </c>
      <c r="I164" s="13" t="s">
        <v>365</v>
      </c>
      <c r="J164" s="14">
        <v>4347</v>
      </c>
      <c r="K164" s="30">
        <v>222.64</v>
      </c>
      <c r="L164" s="15" t="s">
        <v>5</v>
      </c>
      <c r="M164" s="13" t="s">
        <v>62</v>
      </c>
      <c r="N164" s="13">
        <v>0.59321030445477396</v>
      </c>
      <c r="O164" s="13" t="s">
        <v>373</v>
      </c>
      <c r="P164" s="16">
        <v>82.7124853718</v>
      </c>
    </row>
    <row r="165" spans="1:16" x14ac:dyDescent="0.25">
      <c r="A165" s="13" t="s">
        <v>238</v>
      </c>
      <c r="B165" s="13" t="s">
        <v>46</v>
      </c>
      <c r="C165" s="13" t="s">
        <v>68</v>
      </c>
      <c r="D165" s="17" t="s">
        <v>396</v>
      </c>
      <c r="E165" s="17"/>
      <c r="F165" s="13" t="s">
        <v>47</v>
      </c>
      <c r="G165" s="13" t="s">
        <v>3</v>
      </c>
      <c r="H165" s="13" t="s">
        <v>4</v>
      </c>
      <c r="I165" s="13" t="s">
        <v>364</v>
      </c>
      <c r="J165" s="14">
        <v>2152</v>
      </c>
      <c r="K165" s="30">
        <v>61.08522</v>
      </c>
      <c r="L165" s="15" t="s">
        <v>5</v>
      </c>
      <c r="M165" s="13" t="s">
        <v>68</v>
      </c>
      <c r="N165" s="13">
        <v>0.56385059025115902</v>
      </c>
      <c r="O165" s="13" t="s">
        <v>373</v>
      </c>
      <c r="P165" s="16"/>
    </row>
    <row r="166" spans="1:16" x14ac:dyDescent="0.25">
      <c r="A166" s="13" t="s">
        <v>295</v>
      </c>
      <c r="B166" s="13" t="s">
        <v>255</v>
      </c>
      <c r="C166" s="13" t="s">
        <v>270</v>
      </c>
      <c r="D166" s="17" t="s">
        <v>396</v>
      </c>
      <c r="E166" s="17"/>
      <c r="F166" s="13" t="s">
        <v>269</v>
      </c>
      <c r="G166" s="13" t="s">
        <v>3</v>
      </c>
      <c r="H166" s="13" t="s">
        <v>4</v>
      </c>
      <c r="I166" s="13" t="s">
        <v>364</v>
      </c>
      <c r="J166" s="14">
        <v>2397</v>
      </c>
      <c r="K166" s="30">
        <v>73.435528000000005</v>
      </c>
      <c r="L166" s="15" t="s">
        <v>5</v>
      </c>
      <c r="M166" s="13" t="s">
        <v>270</v>
      </c>
      <c r="N166" s="13">
        <v>0.18655604604663301</v>
      </c>
      <c r="O166" s="13" t="s">
        <v>374</v>
      </c>
      <c r="P166" s="16"/>
    </row>
    <row r="167" spans="1:16" x14ac:dyDescent="0.25">
      <c r="A167" s="13" t="s">
        <v>239</v>
      </c>
      <c r="B167" s="13" t="s">
        <v>46</v>
      </c>
      <c r="C167" s="13" t="s">
        <v>50</v>
      </c>
      <c r="D167" s="17" t="s">
        <v>396</v>
      </c>
      <c r="E167" s="17"/>
      <c r="F167" s="13" t="s">
        <v>47</v>
      </c>
      <c r="G167" s="13" t="s">
        <v>3</v>
      </c>
      <c r="H167" s="13" t="s">
        <v>4</v>
      </c>
      <c r="I167" s="13" t="s">
        <v>364</v>
      </c>
      <c r="J167" s="14">
        <v>1262</v>
      </c>
      <c r="K167" s="30">
        <v>38.895932000000002</v>
      </c>
      <c r="L167" s="15" t="s">
        <v>5</v>
      </c>
      <c r="M167" s="13" t="s">
        <v>50</v>
      </c>
      <c r="N167" s="13">
        <v>0.64142164991615302</v>
      </c>
      <c r="O167" s="13" t="s">
        <v>373</v>
      </c>
      <c r="P167" s="16"/>
    </row>
    <row r="168" spans="1:16" x14ac:dyDescent="0.25">
      <c r="A168" s="13" t="s">
        <v>240</v>
      </c>
      <c r="B168" s="13" t="s">
        <v>46</v>
      </c>
      <c r="C168" s="13" t="s">
        <v>57</v>
      </c>
      <c r="D168" s="17" t="s">
        <v>396</v>
      </c>
      <c r="E168" s="17"/>
      <c r="F168" s="13" t="s">
        <v>56</v>
      </c>
      <c r="G168" s="13" t="s">
        <v>3</v>
      </c>
      <c r="H168" s="13" t="s">
        <v>4</v>
      </c>
      <c r="I168" s="13" t="s">
        <v>364</v>
      </c>
      <c r="J168" s="14">
        <v>2561</v>
      </c>
      <c r="K168" s="30">
        <v>128.366152</v>
      </c>
      <c r="L168" s="15" t="s">
        <v>5</v>
      </c>
      <c r="M168" s="13" t="s">
        <v>57</v>
      </c>
      <c r="N168" s="13">
        <v>0.88978455802508905</v>
      </c>
      <c r="O168" s="13" t="s">
        <v>373</v>
      </c>
      <c r="P168" s="16"/>
    </row>
    <row r="169" spans="1:16" x14ac:dyDescent="0.25">
      <c r="A169" s="13" t="s">
        <v>180</v>
      </c>
      <c r="B169" s="13" t="s">
        <v>169</v>
      </c>
      <c r="C169" s="13" t="s">
        <v>173</v>
      </c>
      <c r="D169" s="17" t="s">
        <v>396</v>
      </c>
      <c r="E169" s="17"/>
      <c r="F169" s="13" t="s">
        <v>170</v>
      </c>
      <c r="G169" s="13" t="s">
        <v>3</v>
      </c>
      <c r="H169" s="13" t="s">
        <v>4</v>
      </c>
      <c r="I169" s="13" t="s">
        <v>364</v>
      </c>
      <c r="J169" s="14">
        <v>3436</v>
      </c>
      <c r="K169" s="30">
        <v>215.55068424999999</v>
      </c>
      <c r="L169" s="15" t="s">
        <v>5</v>
      </c>
      <c r="M169" s="13" t="s">
        <v>173</v>
      </c>
      <c r="N169" s="13">
        <v>4.6569712518087197E-2</v>
      </c>
      <c r="O169" s="13" t="s">
        <v>374</v>
      </c>
      <c r="P169" s="16">
        <v>115.015372814</v>
      </c>
    </row>
    <row r="170" spans="1:16" x14ac:dyDescent="0.25">
      <c r="A170" s="13" t="s">
        <v>241</v>
      </c>
      <c r="B170" s="13" t="s">
        <v>46</v>
      </c>
      <c r="C170" s="13" t="s">
        <v>57</v>
      </c>
      <c r="D170" s="17" t="s">
        <v>396</v>
      </c>
      <c r="E170" s="17"/>
      <c r="F170" s="13" t="s">
        <v>56</v>
      </c>
      <c r="G170" s="13" t="s">
        <v>3</v>
      </c>
      <c r="H170" s="13" t="s">
        <v>4</v>
      </c>
      <c r="I170" s="13" t="s">
        <v>364</v>
      </c>
      <c r="J170" s="14">
        <v>230</v>
      </c>
      <c r="K170" s="30">
        <v>25.703916</v>
      </c>
      <c r="L170" s="15" t="s">
        <v>5</v>
      </c>
      <c r="M170" s="13" t="s">
        <v>57</v>
      </c>
      <c r="N170" s="13">
        <v>0.79405825763917803</v>
      </c>
      <c r="O170" s="13" t="s">
        <v>373</v>
      </c>
      <c r="P170" s="16"/>
    </row>
    <row r="171" spans="1:16" x14ac:dyDescent="0.25">
      <c r="A171" s="13" t="s">
        <v>115</v>
      </c>
      <c r="B171" s="13" t="s">
        <v>26</v>
      </c>
      <c r="C171" s="13" t="s">
        <v>29</v>
      </c>
      <c r="D171" s="17" t="s">
        <v>396</v>
      </c>
      <c r="E171" s="17"/>
      <c r="F171" s="13" t="s">
        <v>41</v>
      </c>
      <c r="G171" s="13" t="s">
        <v>3</v>
      </c>
      <c r="H171" s="13" t="s">
        <v>4</v>
      </c>
      <c r="I171" s="13" t="s">
        <v>364</v>
      </c>
      <c r="J171" s="14">
        <v>3204</v>
      </c>
      <c r="K171" s="30">
        <v>97.913703999999996</v>
      </c>
      <c r="L171" s="15" t="s">
        <v>5</v>
      </c>
      <c r="M171" s="13" t="s">
        <v>29</v>
      </c>
      <c r="N171" s="13">
        <v>0.55334328600224303</v>
      </c>
      <c r="O171" s="13" t="s">
        <v>373</v>
      </c>
      <c r="P171" s="16"/>
    </row>
    <row r="172" spans="1:16" x14ac:dyDescent="0.25">
      <c r="A172" s="13" t="s">
        <v>193</v>
      </c>
      <c r="B172" s="13" t="s">
        <v>183</v>
      </c>
      <c r="C172" s="13" t="s">
        <v>183</v>
      </c>
      <c r="D172" s="17" t="s">
        <v>396</v>
      </c>
      <c r="E172" s="17"/>
      <c r="F172" s="13" t="s">
        <v>184</v>
      </c>
      <c r="G172" s="13" t="s">
        <v>3</v>
      </c>
      <c r="H172" s="13" t="s">
        <v>4</v>
      </c>
      <c r="I172" s="13" t="s">
        <v>364</v>
      </c>
      <c r="J172" s="14">
        <v>811</v>
      </c>
      <c r="K172" s="30">
        <v>39.577368</v>
      </c>
      <c r="L172" s="15" t="s">
        <v>5</v>
      </c>
      <c r="M172" s="13" t="s">
        <v>183</v>
      </c>
      <c r="N172" s="13">
        <v>0.41047810323116901</v>
      </c>
      <c r="O172" s="13" t="s">
        <v>374</v>
      </c>
      <c r="P172" s="16">
        <v>0.49385584469999999</v>
      </c>
    </row>
    <row r="173" spans="1:16" x14ac:dyDescent="0.25">
      <c r="A173" s="13" t="s">
        <v>242</v>
      </c>
      <c r="B173" s="13" t="s">
        <v>46</v>
      </c>
      <c r="C173" s="13" t="s">
        <v>68</v>
      </c>
      <c r="D173" s="17" t="s">
        <v>396</v>
      </c>
      <c r="E173" s="17"/>
      <c r="F173" s="13" t="s">
        <v>47</v>
      </c>
      <c r="G173" s="13" t="s">
        <v>3</v>
      </c>
      <c r="H173" s="13" t="s">
        <v>8</v>
      </c>
      <c r="I173" s="13" t="s">
        <v>365</v>
      </c>
      <c r="J173" s="14">
        <v>2384</v>
      </c>
      <c r="K173" s="30">
        <v>45.130240969999996</v>
      </c>
      <c r="L173" s="15" t="s">
        <v>5</v>
      </c>
      <c r="M173" s="13" t="s">
        <v>68</v>
      </c>
      <c r="N173" s="13">
        <v>0.57419610836430601</v>
      </c>
      <c r="O173" s="13" t="s">
        <v>373</v>
      </c>
      <c r="P173" s="16">
        <v>7.9768299999999993E-5</v>
      </c>
    </row>
    <row r="174" spans="1:16" x14ac:dyDescent="0.25">
      <c r="A174" s="13" t="s">
        <v>243</v>
      </c>
      <c r="B174" s="13" t="s">
        <v>46</v>
      </c>
      <c r="C174" s="13" t="s">
        <v>50</v>
      </c>
      <c r="D174" s="17" t="s">
        <v>396</v>
      </c>
      <c r="E174" s="17"/>
      <c r="F174" s="13" t="s">
        <v>47</v>
      </c>
      <c r="G174" s="13" t="s">
        <v>3</v>
      </c>
      <c r="H174" s="13" t="s">
        <v>4</v>
      </c>
      <c r="I174" s="13" t="s">
        <v>364</v>
      </c>
      <c r="J174" s="14">
        <v>1627</v>
      </c>
      <c r="K174" s="30">
        <v>40.719588189999996</v>
      </c>
      <c r="L174" s="15" t="s">
        <v>5</v>
      </c>
      <c r="M174" s="13" t="s">
        <v>50</v>
      </c>
      <c r="N174" s="13">
        <v>0.51213705755424899</v>
      </c>
      <c r="O174" s="13" t="s">
        <v>373</v>
      </c>
      <c r="P174" s="16">
        <v>4.9532178000000005E-3</v>
      </c>
    </row>
    <row r="175" spans="1:16" x14ac:dyDescent="0.25">
      <c r="A175" s="13" t="s">
        <v>116</v>
      </c>
      <c r="B175" s="13" t="s">
        <v>26</v>
      </c>
      <c r="C175" s="13" t="s">
        <v>36</v>
      </c>
      <c r="D175" s="17" t="s">
        <v>396</v>
      </c>
      <c r="E175" s="17"/>
      <c r="F175" s="13" t="s">
        <v>31</v>
      </c>
      <c r="G175" s="13" t="s">
        <v>3</v>
      </c>
      <c r="H175" s="13" t="s">
        <v>8</v>
      </c>
      <c r="I175" s="13" t="s">
        <v>365</v>
      </c>
      <c r="J175" s="14">
        <v>10881</v>
      </c>
      <c r="K175" s="30">
        <v>245.96905018000001</v>
      </c>
      <c r="L175" s="15" t="s">
        <v>5</v>
      </c>
      <c r="M175" s="13" t="s">
        <v>36</v>
      </c>
      <c r="N175" s="13">
        <v>0.153784010689863</v>
      </c>
      <c r="O175" s="13" t="s">
        <v>374</v>
      </c>
      <c r="P175" s="16">
        <v>103.320024287</v>
      </c>
    </row>
    <row r="176" spans="1:16" x14ac:dyDescent="0.25">
      <c r="A176" s="13" t="s">
        <v>217</v>
      </c>
      <c r="B176" s="13" t="s">
        <v>204</v>
      </c>
      <c r="C176" s="13" t="s">
        <v>218</v>
      </c>
      <c r="D176" s="17" t="s">
        <v>396</v>
      </c>
      <c r="E176" s="17"/>
      <c r="F176" s="13" t="s">
        <v>205</v>
      </c>
      <c r="G176" s="13" t="s">
        <v>27</v>
      </c>
      <c r="H176" s="13" t="s">
        <v>28</v>
      </c>
      <c r="I176" s="13" t="s">
        <v>365</v>
      </c>
      <c r="J176" s="14">
        <v>2948</v>
      </c>
      <c r="K176" s="30">
        <v>37.221499810000005</v>
      </c>
      <c r="L176" s="15" t="s">
        <v>5</v>
      </c>
      <c r="M176" s="13" t="s">
        <v>218</v>
      </c>
      <c r="N176" s="13">
        <v>0.77832581989971095</v>
      </c>
      <c r="O176" s="13" t="s">
        <v>373</v>
      </c>
      <c r="P176" s="16">
        <v>7.7847370000000003E-4</v>
      </c>
    </row>
    <row r="177" spans="1:16" x14ac:dyDescent="0.25">
      <c r="A177" s="13" t="s">
        <v>117</v>
      </c>
      <c r="B177" s="13" t="s">
        <v>26</v>
      </c>
      <c r="C177" s="13" t="s">
        <v>38</v>
      </c>
      <c r="D177" s="17" t="s">
        <v>396</v>
      </c>
      <c r="E177" s="17"/>
      <c r="F177" s="13" t="s">
        <v>31</v>
      </c>
      <c r="G177" s="13" t="s">
        <v>3</v>
      </c>
      <c r="H177" s="13" t="s">
        <v>4</v>
      </c>
      <c r="I177" s="13" t="s">
        <v>364</v>
      </c>
      <c r="J177" s="14">
        <v>695</v>
      </c>
      <c r="K177" s="30">
        <v>48.228584090000005</v>
      </c>
      <c r="L177" s="15" t="s">
        <v>5</v>
      </c>
      <c r="M177" s="13" t="s">
        <v>38</v>
      </c>
      <c r="N177" s="13">
        <v>0.51738897067969802</v>
      </c>
      <c r="O177" s="13" t="s">
        <v>373</v>
      </c>
      <c r="P177" s="16">
        <v>7.6592010241999997</v>
      </c>
    </row>
    <row r="178" spans="1:16" x14ac:dyDescent="0.25">
      <c r="A178" s="13" t="s">
        <v>335</v>
      </c>
      <c r="B178" s="13" t="s">
        <v>127</v>
      </c>
      <c r="C178" s="13" t="s">
        <v>135</v>
      </c>
      <c r="D178" s="17" t="s">
        <v>396</v>
      </c>
      <c r="E178" s="17"/>
      <c r="F178" s="13" t="s">
        <v>128</v>
      </c>
      <c r="G178" s="13" t="s">
        <v>27</v>
      </c>
      <c r="H178" s="13" t="s">
        <v>28</v>
      </c>
      <c r="I178" s="13" t="s">
        <v>365</v>
      </c>
      <c r="J178" s="14">
        <v>1482</v>
      </c>
      <c r="K178" s="30">
        <v>39.056850439999998</v>
      </c>
      <c r="L178" s="15" t="s">
        <v>5</v>
      </c>
      <c r="M178" s="13" t="s">
        <v>135</v>
      </c>
      <c r="N178" s="13">
        <v>0.56500277137950194</v>
      </c>
      <c r="O178" s="13" t="s">
        <v>373</v>
      </c>
      <c r="P178" s="16">
        <v>1.8234289343000001</v>
      </c>
    </row>
    <row r="179" spans="1:16" x14ac:dyDescent="0.25">
      <c r="A179" s="13" t="s">
        <v>118</v>
      </c>
      <c r="B179" s="13" t="s">
        <v>26</v>
      </c>
      <c r="C179" s="13" t="s">
        <v>36</v>
      </c>
      <c r="D179" s="17" t="s">
        <v>396</v>
      </c>
      <c r="E179" s="17"/>
      <c r="F179" s="13" t="s">
        <v>31</v>
      </c>
      <c r="G179" s="13" t="s">
        <v>3</v>
      </c>
      <c r="H179" s="13" t="s">
        <v>4</v>
      </c>
      <c r="I179" s="13" t="s">
        <v>364</v>
      </c>
      <c r="J179" s="14">
        <v>3253</v>
      </c>
      <c r="K179" s="30">
        <v>164.64168000000001</v>
      </c>
      <c r="L179" s="15" t="s">
        <v>5</v>
      </c>
      <c r="M179" s="13" t="s">
        <v>36</v>
      </c>
      <c r="N179" s="13">
        <v>0.5635218097968</v>
      </c>
      <c r="O179" s="13" t="s">
        <v>373</v>
      </c>
      <c r="P179" s="16"/>
    </row>
    <row r="180" spans="1:16" x14ac:dyDescent="0.25">
      <c r="A180" s="13" t="s">
        <v>336</v>
      </c>
      <c r="B180" s="13" t="s">
        <v>127</v>
      </c>
      <c r="C180" s="13" t="s">
        <v>132</v>
      </c>
      <c r="D180" s="17" t="s">
        <v>396</v>
      </c>
      <c r="E180" s="17"/>
      <c r="F180" s="13" t="s">
        <v>131</v>
      </c>
      <c r="G180" s="13" t="s">
        <v>3</v>
      </c>
      <c r="H180" s="13" t="s">
        <v>4</v>
      </c>
      <c r="I180" s="13" t="s">
        <v>364</v>
      </c>
      <c r="J180" s="14">
        <v>300</v>
      </c>
      <c r="K180" s="30">
        <v>13.918321000000001</v>
      </c>
      <c r="L180" s="15" t="s">
        <v>5</v>
      </c>
      <c r="M180" s="13" t="s">
        <v>132</v>
      </c>
      <c r="N180" s="13">
        <v>0.666134910194362</v>
      </c>
      <c r="O180" s="13" t="s">
        <v>373</v>
      </c>
      <c r="P180" s="16"/>
    </row>
    <row r="181" spans="1:16" x14ac:dyDescent="0.25">
      <c r="A181" s="13" t="s">
        <v>219</v>
      </c>
      <c r="B181" s="13" t="s">
        <v>204</v>
      </c>
      <c r="C181" s="13" t="s">
        <v>208</v>
      </c>
      <c r="D181" s="17" t="s">
        <v>396</v>
      </c>
      <c r="E181" s="17"/>
      <c r="F181" s="13" t="s">
        <v>131</v>
      </c>
      <c r="G181" s="13" t="s">
        <v>27</v>
      </c>
      <c r="H181" s="13" t="s">
        <v>141</v>
      </c>
      <c r="I181" s="13" t="s">
        <v>364</v>
      </c>
      <c r="J181" s="14">
        <v>651</v>
      </c>
      <c r="K181" s="30">
        <v>15.096056560000001</v>
      </c>
      <c r="L181" s="15" t="s">
        <v>5</v>
      </c>
      <c r="M181" s="13" t="s">
        <v>208</v>
      </c>
      <c r="N181" s="13">
        <v>0.71657438197066003</v>
      </c>
      <c r="O181" s="13" t="s">
        <v>373</v>
      </c>
      <c r="P181" s="16">
        <v>4.0100328000000005E-2</v>
      </c>
    </row>
    <row r="182" spans="1:16" x14ac:dyDescent="0.25">
      <c r="A182" s="13" t="s">
        <v>337</v>
      </c>
      <c r="B182" s="13" t="s">
        <v>127</v>
      </c>
      <c r="C182" s="13" t="s">
        <v>145</v>
      </c>
      <c r="D182" s="17" t="s">
        <v>396</v>
      </c>
      <c r="E182" s="17"/>
      <c r="F182" s="13" t="s">
        <v>128</v>
      </c>
      <c r="G182" s="13" t="s">
        <v>27</v>
      </c>
      <c r="H182" s="13" t="s">
        <v>141</v>
      </c>
      <c r="I182" s="13" t="s">
        <v>364</v>
      </c>
      <c r="J182" s="14">
        <v>2347</v>
      </c>
      <c r="K182" s="30">
        <v>103.84885153</v>
      </c>
      <c r="L182" s="15" t="s">
        <v>5</v>
      </c>
      <c r="M182" s="13" t="s">
        <v>145</v>
      </c>
      <c r="N182" s="13">
        <v>0.51670060631496595</v>
      </c>
      <c r="O182" s="13" t="s">
        <v>373</v>
      </c>
      <c r="P182" s="16">
        <v>11.721936708299999</v>
      </c>
    </row>
    <row r="183" spans="1:16" x14ac:dyDescent="0.25">
      <c r="A183" s="13" t="s">
        <v>194</v>
      </c>
      <c r="B183" s="13" t="s">
        <v>183</v>
      </c>
      <c r="C183" s="13" t="s">
        <v>183</v>
      </c>
      <c r="D183" s="17" t="s">
        <v>396</v>
      </c>
      <c r="E183" s="17"/>
      <c r="F183" s="13" t="s">
        <v>184</v>
      </c>
      <c r="G183" s="13" t="s">
        <v>3</v>
      </c>
      <c r="H183" s="13" t="s">
        <v>4</v>
      </c>
      <c r="I183" s="13" t="s">
        <v>364</v>
      </c>
      <c r="J183" s="14">
        <v>2042</v>
      </c>
      <c r="K183" s="30">
        <v>77.087800000000001</v>
      </c>
      <c r="L183" s="15" t="s">
        <v>5</v>
      </c>
      <c r="M183" s="13" t="s">
        <v>183</v>
      </c>
      <c r="N183" s="13">
        <v>0.12398512420393699</v>
      </c>
      <c r="O183" s="13" t="s">
        <v>374</v>
      </c>
      <c r="P183" s="16"/>
    </row>
    <row r="184" spans="1:16" x14ac:dyDescent="0.25">
      <c r="A184" s="13" t="s">
        <v>17</v>
      </c>
      <c r="B184" s="13" t="s">
        <v>1</v>
      </c>
      <c r="C184" s="13" t="s">
        <v>9</v>
      </c>
      <c r="D184" s="17" t="s">
        <v>396</v>
      </c>
      <c r="E184" s="17" t="s">
        <v>402</v>
      </c>
      <c r="F184" s="13" t="s">
        <v>2</v>
      </c>
      <c r="G184" s="13" t="s">
        <v>3</v>
      </c>
      <c r="H184" s="13" t="s">
        <v>8</v>
      </c>
      <c r="I184" s="13" t="s">
        <v>365</v>
      </c>
      <c r="J184" s="14">
        <v>1475</v>
      </c>
      <c r="K184" s="30">
        <v>29.862915999999998</v>
      </c>
      <c r="L184" s="15" t="s">
        <v>5</v>
      </c>
      <c r="M184" s="13" t="s">
        <v>9</v>
      </c>
      <c r="N184" s="13">
        <v>0.69437710170142897</v>
      </c>
      <c r="O184" s="13" t="s">
        <v>373</v>
      </c>
      <c r="P184" s="16"/>
    </row>
    <row r="185" spans="1:16" x14ac:dyDescent="0.25">
      <c r="A185" s="13" t="s">
        <v>119</v>
      </c>
      <c r="B185" s="13" t="s">
        <v>26</v>
      </c>
      <c r="C185" s="13" t="s">
        <v>39</v>
      </c>
      <c r="D185" s="17" t="s">
        <v>396</v>
      </c>
      <c r="E185" s="17"/>
      <c r="F185" s="13" t="s">
        <v>41</v>
      </c>
      <c r="G185" s="13" t="s">
        <v>3</v>
      </c>
      <c r="H185" s="13" t="s">
        <v>4</v>
      </c>
      <c r="I185" s="13" t="s">
        <v>364</v>
      </c>
      <c r="J185" s="14">
        <v>2415</v>
      </c>
      <c r="K185" s="30">
        <v>60.748435999999998</v>
      </c>
      <c r="L185" s="15" t="s">
        <v>5</v>
      </c>
      <c r="M185" s="13" t="s">
        <v>39</v>
      </c>
      <c r="N185" s="13">
        <v>0.26869892559206199</v>
      </c>
      <c r="O185" s="13" t="s">
        <v>374</v>
      </c>
      <c r="P185" s="16"/>
    </row>
    <row r="186" spans="1:16" x14ac:dyDescent="0.25">
      <c r="A186" s="13" t="s">
        <v>273</v>
      </c>
      <c r="B186" s="13" t="s">
        <v>255</v>
      </c>
      <c r="C186" s="13" t="s">
        <v>264</v>
      </c>
      <c r="D186" s="17" t="s">
        <v>396</v>
      </c>
      <c r="E186" s="17"/>
      <c r="F186" s="13" t="s">
        <v>7</v>
      </c>
      <c r="G186" s="13" t="s">
        <v>27</v>
      </c>
      <c r="H186" s="13" t="s">
        <v>28</v>
      </c>
      <c r="I186" s="13" t="s">
        <v>365</v>
      </c>
      <c r="J186" s="14">
        <v>1193</v>
      </c>
      <c r="K186" s="30">
        <v>14.967205</v>
      </c>
      <c r="L186" s="15" t="s">
        <v>5</v>
      </c>
      <c r="M186" s="13" t="s">
        <v>264</v>
      </c>
      <c r="N186" s="13">
        <v>0.71784881787888299</v>
      </c>
      <c r="O186" s="13" t="s">
        <v>373</v>
      </c>
      <c r="P186" s="16"/>
    </row>
    <row r="187" spans="1:16" x14ac:dyDescent="0.25">
      <c r="A187" s="13" t="s">
        <v>18</v>
      </c>
      <c r="B187" s="13" t="s">
        <v>1</v>
      </c>
      <c r="C187" s="13" t="s">
        <v>9</v>
      </c>
      <c r="D187" s="17" t="s">
        <v>396</v>
      </c>
      <c r="E187" s="17" t="s">
        <v>402</v>
      </c>
      <c r="F187" s="13" t="s">
        <v>2</v>
      </c>
      <c r="G187" s="13" t="s">
        <v>3</v>
      </c>
      <c r="H187" s="13" t="s">
        <v>8</v>
      </c>
      <c r="I187" s="13" t="s">
        <v>365</v>
      </c>
      <c r="J187" s="14">
        <v>872</v>
      </c>
      <c r="K187" s="30">
        <v>16.909431999999999</v>
      </c>
      <c r="L187" s="15" t="s">
        <v>5</v>
      </c>
      <c r="M187" s="13" t="s">
        <v>9</v>
      </c>
      <c r="N187" s="13">
        <v>0.76316946958007303</v>
      </c>
      <c r="O187" s="13" t="s">
        <v>373</v>
      </c>
      <c r="P187" s="16"/>
    </row>
    <row r="188" spans="1:16" x14ac:dyDescent="0.25">
      <c r="A188" s="13" t="s">
        <v>120</v>
      </c>
      <c r="B188" s="13" t="s">
        <v>26</v>
      </c>
      <c r="C188" s="13" t="s">
        <v>29</v>
      </c>
      <c r="D188" s="17" t="s">
        <v>396</v>
      </c>
      <c r="E188" s="17"/>
      <c r="F188" s="13" t="s">
        <v>41</v>
      </c>
      <c r="G188" s="13" t="s">
        <v>3</v>
      </c>
      <c r="H188" s="13" t="s">
        <v>8</v>
      </c>
      <c r="I188" s="13" t="s">
        <v>365</v>
      </c>
      <c r="J188" s="14">
        <v>4653</v>
      </c>
      <c r="K188" s="30">
        <v>96.195952000000005</v>
      </c>
      <c r="L188" s="15" t="s">
        <v>5</v>
      </c>
      <c r="M188" s="13" t="s">
        <v>29</v>
      </c>
      <c r="N188" s="13">
        <v>0.57054250148910002</v>
      </c>
      <c r="O188" s="13" t="s">
        <v>373</v>
      </c>
      <c r="P188" s="16"/>
    </row>
    <row r="189" spans="1:16" x14ac:dyDescent="0.25">
      <c r="A189" s="13" t="s">
        <v>338</v>
      </c>
      <c r="B189" s="13" t="s">
        <v>127</v>
      </c>
      <c r="C189" s="13" t="s">
        <v>132</v>
      </c>
      <c r="D189" s="17" t="s">
        <v>396</v>
      </c>
      <c r="E189" s="17"/>
      <c r="F189" s="13" t="s">
        <v>131</v>
      </c>
      <c r="G189" s="13" t="s">
        <v>3</v>
      </c>
      <c r="H189" s="13" t="s">
        <v>4</v>
      </c>
      <c r="I189" s="13" t="s">
        <v>364</v>
      </c>
      <c r="J189" s="14">
        <v>278</v>
      </c>
      <c r="K189" s="30">
        <v>5.1335480000000002</v>
      </c>
      <c r="L189" s="15" t="s">
        <v>5</v>
      </c>
      <c r="M189" s="13" t="s">
        <v>132</v>
      </c>
      <c r="N189" s="13">
        <v>0.64417082161686301</v>
      </c>
      <c r="O189" s="13" t="s">
        <v>373</v>
      </c>
      <c r="P189" s="16"/>
    </row>
    <row r="190" spans="1:16" x14ac:dyDescent="0.25">
      <c r="A190" s="13" t="s">
        <v>244</v>
      </c>
      <c r="B190" s="13" t="s">
        <v>46</v>
      </c>
      <c r="C190" s="13" t="s">
        <v>66</v>
      </c>
      <c r="D190" s="17" t="s">
        <v>396</v>
      </c>
      <c r="E190" s="17"/>
      <c r="F190" s="13" t="s">
        <v>56</v>
      </c>
      <c r="G190" s="13" t="s">
        <v>3</v>
      </c>
      <c r="H190" s="13" t="s">
        <v>8</v>
      </c>
      <c r="I190" s="13" t="s">
        <v>365</v>
      </c>
      <c r="J190" s="14">
        <v>2737</v>
      </c>
      <c r="K190" s="30">
        <v>32.513244</v>
      </c>
      <c r="L190" s="15" t="s">
        <v>5</v>
      </c>
      <c r="M190" s="13" t="s">
        <v>66</v>
      </c>
      <c r="N190" s="13">
        <v>0.426521724221192</v>
      </c>
      <c r="O190" s="13" t="s">
        <v>374</v>
      </c>
      <c r="P190" s="16"/>
    </row>
    <row r="191" spans="1:16" x14ac:dyDescent="0.25">
      <c r="A191" s="13" t="s">
        <v>121</v>
      </c>
      <c r="B191" s="13" t="s">
        <v>26</v>
      </c>
      <c r="C191" s="13" t="s">
        <v>32</v>
      </c>
      <c r="D191" s="17" t="s">
        <v>396</v>
      </c>
      <c r="E191" s="17"/>
      <c r="F191" s="13" t="s">
        <v>31</v>
      </c>
      <c r="G191" s="13" t="s">
        <v>3</v>
      </c>
      <c r="H191" s="13" t="s">
        <v>4</v>
      </c>
      <c r="I191" s="13" t="s">
        <v>364</v>
      </c>
      <c r="J191" s="14">
        <v>2717</v>
      </c>
      <c r="K191" s="30">
        <v>79.690967659999998</v>
      </c>
      <c r="L191" s="15" t="s">
        <v>5</v>
      </c>
      <c r="M191" s="13" t="s">
        <v>32</v>
      </c>
      <c r="N191" s="13">
        <v>0.19314117763097799</v>
      </c>
      <c r="O191" s="13" t="s">
        <v>374</v>
      </c>
      <c r="P191" s="16">
        <v>18.486162677799999</v>
      </c>
    </row>
    <row r="192" spans="1:16" x14ac:dyDescent="0.25">
      <c r="A192" s="13" t="s">
        <v>274</v>
      </c>
      <c r="B192" s="13" t="s">
        <v>255</v>
      </c>
      <c r="C192" s="13" t="s">
        <v>261</v>
      </c>
      <c r="D192" s="17" t="s">
        <v>396</v>
      </c>
      <c r="E192" s="17" t="s">
        <v>402</v>
      </c>
      <c r="F192" s="13" t="s">
        <v>2</v>
      </c>
      <c r="G192" s="13" t="s">
        <v>3</v>
      </c>
      <c r="H192" s="13" t="s">
        <v>8</v>
      </c>
      <c r="I192" s="13" t="s">
        <v>365</v>
      </c>
      <c r="J192" s="14">
        <v>7141</v>
      </c>
      <c r="K192" s="30">
        <v>138.97404337</v>
      </c>
      <c r="L192" s="15" t="s">
        <v>5</v>
      </c>
      <c r="M192" s="13" t="s">
        <v>261</v>
      </c>
      <c r="N192" s="13">
        <v>0.15012771059332</v>
      </c>
      <c r="O192" s="13" t="s">
        <v>374</v>
      </c>
      <c r="P192" s="16">
        <v>22.892347431299999</v>
      </c>
    </row>
    <row r="193" spans="1:16" x14ac:dyDescent="0.25">
      <c r="A193" s="13" t="s">
        <v>339</v>
      </c>
      <c r="B193" s="13" t="s">
        <v>127</v>
      </c>
      <c r="C193" s="13" t="s">
        <v>310</v>
      </c>
      <c r="D193" s="17" t="s">
        <v>396</v>
      </c>
      <c r="E193" s="17"/>
      <c r="F193" s="13" t="s">
        <v>128</v>
      </c>
      <c r="G193" s="13" t="s">
        <v>27</v>
      </c>
      <c r="H193" s="13" t="s">
        <v>141</v>
      </c>
      <c r="I193" s="13" t="s">
        <v>364</v>
      </c>
      <c r="J193" s="14">
        <v>2146</v>
      </c>
      <c r="K193" s="30">
        <v>48.213151909999993</v>
      </c>
      <c r="L193" s="15" t="s">
        <v>5</v>
      </c>
      <c r="M193" s="13" t="s">
        <v>310</v>
      </c>
      <c r="N193" s="13">
        <v>0.56444162481780003</v>
      </c>
      <c r="O193" s="13" t="s">
        <v>373</v>
      </c>
      <c r="P193" s="16">
        <v>21.767903725099998</v>
      </c>
    </row>
    <row r="194" spans="1:16" x14ac:dyDescent="0.25">
      <c r="A194" s="13" t="s">
        <v>122</v>
      </c>
      <c r="B194" s="13" t="s">
        <v>26</v>
      </c>
      <c r="C194" s="13" t="s">
        <v>38</v>
      </c>
      <c r="D194" s="17" t="s">
        <v>396</v>
      </c>
      <c r="E194" s="17"/>
      <c r="F194" s="13" t="s">
        <v>31</v>
      </c>
      <c r="G194" s="13" t="s">
        <v>3</v>
      </c>
      <c r="H194" s="13" t="s">
        <v>4</v>
      </c>
      <c r="I194" s="13" t="s">
        <v>364</v>
      </c>
      <c r="J194" s="14">
        <v>578</v>
      </c>
      <c r="K194" s="30">
        <v>21.689447530000002</v>
      </c>
      <c r="L194" s="15" t="s">
        <v>5</v>
      </c>
      <c r="M194" s="13" t="s">
        <v>38</v>
      </c>
      <c r="N194" s="13">
        <v>0.55510692285853602</v>
      </c>
      <c r="O194" s="13" t="s">
        <v>373</v>
      </c>
      <c r="P194" s="16">
        <v>0.42294524770000003</v>
      </c>
    </row>
    <row r="195" spans="1:16" x14ac:dyDescent="0.25">
      <c r="A195" s="13" t="s">
        <v>340</v>
      </c>
      <c r="B195" s="13" t="s">
        <v>127</v>
      </c>
      <c r="C195" s="13" t="s">
        <v>132</v>
      </c>
      <c r="D195" s="17" t="s">
        <v>396</v>
      </c>
      <c r="E195" s="17"/>
      <c r="F195" s="13" t="s">
        <v>131</v>
      </c>
      <c r="G195" s="13" t="s">
        <v>3</v>
      </c>
      <c r="H195" s="13" t="s">
        <v>4</v>
      </c>
      <c r="I195" s="13" t="s">
        <v>364</v>
      </c>
      <c r="J195" s="14">
        <v>728</v>
      </c>
      <c r="K195" s="30">
        <v>30.370681999999999</v>
      </c>
      <c r="L195" s="15" t="s">
        <v>5</v>
      </c>
      <c r="M195" s="13" t="s">
        <v>132</v>
      </c>
      <c r="N195" s="13">
        <v>0.70119071258125498</v>
      </c>
      <c r="O195" s="13" t="s">
        <v>373</v>
      </c>
      <c r="P195" s="16"/>
    </row>
    <row r="196" spans="1:16" x14ac:dyDescent="0.25">
      <c r="A196" s="13" t="s">
        <v>296</v>
      </c>
      <c r="B196" s="13" t="s">
        <v>255</v>
      </c>
      <c r="C196" s="13" t="s">
        <v>270</v>
      </c>
      <c r="D196" s="17" t="s">
        <v>396</v>
      </c>
      <c r="E196" s="17"/>
      <c r="F196" s="13" t="s">
        <v>269</v>
      </c>
      <c r="G196" s="13" t="s">
        <v>3</v>
      </c>
      <c r="H196" s="13" t="s">
        <v>4</v>
      </c>
      <c r="I196" s="13" t="s">
        <v>364</v>
      </c>
      <c r="J196" s="14">
        <v>918</v>
      </c>
      <c r="K196" s="30">
        <v>49.509033810000005</v>
      </c>
      <c r="L196" s="15" t="s">
        <v>5</v>
      </c>
      <c r="M196" s="13" t="s">
        <v>270</v>
      </c>
      <c r="N196" s="13">
        <v>0.48151253700695101</v>
      </c>
      <c r="O196" s="13" t="s">
        <v>374</v>
      </c>
      <c r="P196" s="16">
        <v>1.0959186596999999</v>
      </c>
    </row>
    <row r="197" spans="1:16" x14ac:dyDescent="0.25">
      <c r="A197" s="13" t="s">
        <v>165</v>
      </c>
      <c r="B197" s="13" t="s">
        <v>127</v>
      </c>
      <c r="C197" s="13" t="s">
        <v>158</v>
      </c>
      <c r="D197" s="17" t="s">
        <v>396</v>
      </c>
      <c r="E197" s="17"/>
      <c r="F197" s="13" t="s">
        <v>128</v>
      </c>
      <c r="G197" s="13" t="s">
        <v>3</v>
      </c>
      <c r="H197" s="13" t="s">
        <v>4</v>
      </c>
      <c r="I197" s="13" t="s">
        <v>364</v>
      </c>
      <c r="J197" s="14">
        <v>193</v>
      </c>
      <c r="K197" s="30">
        <v>11.730198</v>
      </c>
      <c r="L197" s="15" t="s">
        <v>5</v>
      </c>
      <c r="M197" s="13" t="s">
        <v>158</v>
      </c>
      <c r="N197" s="13">
        <v>0.81636589935037696</v>
      </c>
      <c r="O197" s="13" t="s">
        <v>373</v>
      </c>
      <c r="P197" s="16"/>
    </row>
    <row r="198" spans="1:16" x14ac:dyDescent="0.25">
      <c r="A198" s="13" t="s">
        <v>341</v>
      </c>
      <c r="B198" s="13" t="s">
        <v>127</v>
      </c>
      <c r="C198" s="13" t="s">
        <v>143</v>
      </c>
      <c r="D198" s="17" t="s">
        <v>396</v>
      </c>
      <c r="E198" s="17"/>
      <c r="F198" s="13" t="s">
        <v>128</v>
      </c>
      <c r="G198" s="13" t="s">
        <v>3</v>
      </c>
      <c r="H198" s="13" t="s">
        <v>4</v>
      </c>
      <c r="I198" s="13" t="s">
        <v>364</v>
      </c>
      <c r="J198" s="14">
        <v>3183</v>
      </c>
      <c r="K198" s="30">
        <v>81.189016440000003</v>
      </c>
      <c r="L198" s="15" t="s">
        <v>5</v>
      </c>
      <c r="M198" s="13" t="s">
        <v>143</v>
      </c>
      <c r="N198" s="13">
        <v>0.69264407658931404</v>
      </c>
      <c r="O198" s="13" t="s">
        <v>373</v>
      </c>
      <c r="P198" s="16">
        <v>0.81422774639999995</v>
      </c>
    </row>
    <row r="199" spans="1:16" x14ac:dyDescent="0.25">
      <c r="A199" s="13" t="s">
        <v>275</v>
      </c>
      <c r="B199" s="13" t="s">
        <v>255</v>
      </c>
      <c r="C199" s="13" t="s">
        <v>264</v>
      </c>
      <c r="D199" s="17" t="s">
        <v>396</v>
      </c>
      <c r="E199" s="17"/>
      <c r="F199" s="13" t="s">
        <v>256</v>
      </c>
      <c r="G199" s="13" t="s">
        <v>3</v>
      </c>
      <c r="H199" s="13" t="s">
        <v>4</v>
      </c>
      <c r="I199" s="13" t="s">
        <v>364</v>
      </c>
      <c r="J199" s="14">
        <v>1281</v>
      </c>
      <c r="K199" s="30">
        <v>44.504192000000003</v>
      </c>
      <c r="L199" s="15" t="s">
        <v>5</v>
      </c>
      <c r="M199" s="13" t="s">
        <v>264</v>
      </c>
      <c r="N199" s="13">
        <v>0.60451731121696495</v>
      </c>
      <c r="O199" s="13" t="s">
        <v>373</v>
      </c>
      <c r="P199" s="16"/>
    </row>
    <row r="200" spans="1:16" x14ac:dyDescent="0.25">
      <c r="A200" s="13" t="s">
        <v>220</v>
      </c>
      <c r="B200" s="13" t="s">
        <v>204</v>
      </c>
      <c r="C200" s="13" t="s">
        <v>218</v>
      </c>
      <c r="D200" s="17" t="s">
        <v>396</v>
      </c>
      <c r="E200" s="17"/>
      <c r="F200" s="13" t="s">
        <v>7</v>
      </c>
      <c r="G200" s="13" t="s">
        <v>27</v>
      </c>
      <c r="H200" s="13" t="s">
        <v>28</v>
      </c>
      <c r="I200" s="13" t="s">
        <v>365</v>
      </c>
      <c r="J200" s="14">
        <v>8894</v>
      </c>
      <c r="K200" s="30">
        <v>87.480543999999995</v>
      </c>
      <c r="L200" s="15" t="s">
        <v>5</v>
      </c>
      <c r="M200" s="13" t="s">
        <v>218</v>
      </c>
      <c r="N200" s="13">
        <v>0.12510043251407599</v>
      </c>
      <c r="O200" s="13" t="s">
        <v>374</v>
      </c>
      <c r="P200" s="16"/>
    </row>
    <row r="201" spans="1:16" x14ac:dyDescent="0.25">
      <c r="A201" s="13" t="s">
        <v>19</v>
      </c>
      <c r="B201" s="13" t="s">
        <v>1</v>
      </c>
      <c r="C201" s="13" t="s">
        <v>9</v>
      </c>
      <c r="D201" s="17" t="s">
        <v>396</v>
      </c>
      <c r="E201" s="17" t="s">
        <v>402</v>
      </c>
      <c r="F201" s="13" t="s">
        <v>2</v>
      </c>
      <c r="G201" s="13" t="s">
        <v>3</v>
      </c>
      <c r="H201" s="13" t="s">
        <v>8</v>
      </c>
      <c r="I201" s="13" t="s">
        <v>365</v>
      </c>
      <c r="J201" s="14">
        <v>6020</v>
      </c>
      <c r="K201" s="30">
        <v>72.280944000000005</v>
      </c>
      <c r="L201" s="15" t="s">
        <v>5</v>
      </c>
      <c r="M201" s="13" t="s">
        <v>9</v>
      </c>
      <c r="N201" s="13">
        <v>0.393713306425025</v>
      </c>
      <c r="O201" s="13" t="s">
        <v>374</v>
      </c>
      <c r="P201" s="16">
        <v>1.3695925265</v>
      </c>
    </row>
    <row r="202" spans="1:16" x14ac:dyDescent="0.25">
      <c r="A202" s="13" t="s">
        <v>351</v>
      </c>
      <c r="B202" s="13" t="s">
        <v>255</v>
      </c>
      <c r="C202" s="13" t="s">
        <v>257</v>
      </c>
      <c r="D202" s="17" t="s">
        <v>396</v>
      </c>
      <c r="E202" s="17"/>
      <c r="F202" s="13" t="s">
        <v>256</v>
      </c>
      <c r="G202" s="13" t="s">
        <v>3</v>
      </c>
      <c r="H202" s="13" t="s">
        <v>4</v>
      </c>
      <c r="I202" s="13" t="s">
        <v>364</v>
      </c>
      <c r="J202" s="14">
        <v>846</v>
      </c>
      <c r="K202" s="30">
        <v>63.242390310000005</v>
      </c>
      <c r="L202" s="15" t="s">
        <v>5</v>
      </c>
      <c r="M202" s="13" t="s">
        <v>257</v>
      </c>
      <c r="N202" s="13">
        <v>0.72003840433375499</v>
      </c>
      <c r="O202" s="13" t="s">
        <v>373</v>
      </c>
      <c r="P202" s="16">
        <v>24.501052019199999</v>
      </c>
    </row>
    <row r="203" spans="1:16" x14ac:dyDescent="0.25">
      <c r="A203" s="13" t="s">
        <v>344</v>
      </c>
      <c r="B203" s="13" t="s">
        <v>127</v>
      </c>
      <c r="C203" s="13" t="s">
        <v>310</v>
      </c>
      <c r="D203" s="17" t="s">
        <v>396</v>
      </c>
      <c r="E203" s="17"/>
      <c r="F203" s="13" t="s">
        <v>128</v>
      </c>
      <c r="G203" s="13" t="s">
        <v>27</v>
      </c>
      <c r="H203" s="13" t="s">
        <v>141</v>
      </c>
      <c r="I203" s="13" t="s">
        <v>364</v>
      </c>
      <c r="J203" s="14">
        <v>2526</v>
      </c>
      <c r="K203" s="30">
        <v>72.570238689999996</v>
      </c>
      <c r="L203" s="15" t="s">
        <v>5</v>
      </c>
      <c r="M203" s="13" t="s">
        <v>310</v>
      </c>
      <c r="N203" s="13">
        <v>0.64933034263637501</v>
      </c>
      <c r="O203" s="13" t="s">
        <v>373</v>
      </c>
      <c r="P203" s="16">
        <v>16.1169851304</v>
      </c>
    </row>
    <row r="204" spans="1:16" x14ac:dyDescent="0.25">
      <c r="A204" s="13" t="s">
        <v>276</v>
      </c>
      <c r="B204" s="13" t="s">
        <v>255</v>
      </c>
      <c r="C204" s="13" t="s">
        <v>271</v>
      </c>
      <c r="D204" s="17" t="s">
        <v>396</v>
      </c>
      <c r="E204" s="17"/>
      <c r="F204" s="13" t="s">
        <v>256</v>
      </c>
      <c r="G204" s="13" t="s">
        <v>3</v>
      </c>
      <c r="H204" s="13" t="s">
        <v>4</v>
      </c>
      <c r="I204" s="13" t="s">
        <v>364</v>
      </c>
      <c r="J204" s="14">
        <v>3822</v>
      </c>
      <c r="K204" s="30">
        <v>231.24948171</v>
      </c>
      <c r="L204" s="15" t="s">
        <v>5</v>
      </c>
      <c r="M204" s="13" t="s">
        <v>271</v>
      </c>
      <c r="N204" s="13">
        <v>0.51896633551374305</v>
      </c>
      <c r="O204" s="13" t="s">
        <v>373</v>
      </c>
      <c r="P204" s="16">
        <v>77.374080296800003</v>
      </c>
    </row>
    <row r="205" spans="1:16" x14ac:dyDescent="0.25">
      <c r="A205" s="13" t="s">
        <v>43</v>
      </c>
      <c r="B205" s="13" t="s">
        <v>26</v>
      </c>
      <c r="C205" s="13" t="s">
        <v>39</v>
      </c>
      <c r="D205" s="17" t="s">
        <v>396</v>
      </c>
      <c r="E205" s="17"/>
      <c r="F205" s="13" t="s">
        <v>41</v>
      </c>
      <c r="G205" s="13" t="s">
        <v>3</v>
      </c>
      <c r="H205" s="13" t="s">
        <v>4</v>
      </c>
      <c r="I205" s="13" t="s">
        <v>364</v>
      </c>
      <c r="J205" s="14">
        <v>1430</v>
      </c>
      <c r="K205" s="30">
        <v>22.529674</v>
      </c>
      <c r="L205" s="15" t="s">
        <v>5</v>
      </c>
      <c r="M205" s="13" t="s">
        <v>39</v>
      </c>
      <c r="N205" s="13">
        <v>0.50033703219110204</v>
      </c>
      <c r="O205" s="13" t="s">
        <v>373</v>
      </c>
      <c r="P205" s="16"/>
    </row>
    <row r="206" spans="1:16" x14ac:dyDescent="0.25">
      <c r="A206" s="13" t="s">
        <v>20</v>
      </c>
      <c r="B206" s="13" t="s">
        <v>1</v>
      </c>
      <c r="C206" s="13" t="s">
        <v>9</v>
      </c>
      <c r="D206" s="17" t="s">
        <v>396</v>
      </c>
      <c r="E206" s="17" t="s">
        <v>402</v>
      </c>
      <c r="F206" s="13" t="s">
        <v>2</v>
      </c>
      <c r="G206" s="13" t="s">
        <v>3</v>
      </c>
      <c r="H206" s="13" t="s">
        <v>4</v>
      </c>
      <c r="I206" s="13" t="s">
        <v>364</v>
      </c>
      <c r="J206" s="14">
        <v>3570</v>
      </c>
      <c r="K206" s="30">
        <v>116.25890815000001</v>
      </c>
      <c r="L206" s="15" t="s">
        <v>5</v>
      </c>
      <c r="M206" s="13" t="s">
        <v>9</v>
      </c>
      <c r="N206" s="13">
        <v>0.33555871263526199</v>
      </c>
      <c r="O206" s="13" t="s">
        <v>374</v>
      </c>
      <c r="P206" s="16">
        <v>53.266051147600002</v>
      </c>
    </row>
    <row r="207" spans="1:16" x14ac:dyDescent="0.25">
      <c r="A207" s="13" t="s">
        <v>21</v>
      </c>
      <c r="B207" s="13" t="s">
        <v>1</v>
      </c>
      <c r="C207" s="13" t="s">
        <v>9</v>
      </c>
      <c r="D207" s="17" t="s">
        <v>396</v>
      </c>
      <c r="E207" s="17" t="s">
        <v>402</v>
      </c>
      <c r="F207" s="13" t="s">
        <v>2</v>
      </c>
      <c r="G207" s="13" t="s">
        <v>3</v>
      </c>
      <c r="H207" s="13" t="s">
        <v>8</v>
      </c>
      <c r="I207" s="13" t="s">
        <v>365</v>
      </c>
      <c r="J207" s="14">
        <v>2712</v>
      </c>
      <c r="K207" s="30">
        <v>36.60852569</v>
      </c>
      <c r="L207" s="15" t="s">
        <v>5</v>
      </c>
      <c r="M207" s="13" t="s">
        <v>9</v>
      </c>
      <c r="N207" s="13">
        <v>0.70363538867322395</v>
      </c>
      <c r="O207" s="13" t="s">
        <v>373</v>
      </c>
      <c r="P207" s="16">
        <v>14.983727958000001</v>
      </c>
    </row>
    <row r="208" spans="1:16" x14ac:dyDescent="0.25">
      <c r="A208" s="13" t="s">
        <v>22</v>
      </c>
      <c r="B208" s="13" t="s">
        <v>1</v>
      </c>
      <c r="C208" s="13" t="s">
        <v>9</v>
      </c>
      <c r="D208" s="17" t="s">
        <v>396</v>
      </c>
      <c r="E208" s="17" t="s">
        <v>402</v>
      </c>
      <c r="F208" s="13" t="s">
        <v>2</v>
      </c>
      <c r="G208" s="13" t="s">
        <v>3</v>
      </c>
      <c r="H208" s="13" t="s">
        <v>4</v>
      </c>
      <c r="I208" s="13" t="s">
        <v>364</v>
      </c>
      <c r="J208" s="14">
        <v>11496</v>
      </c>
      <c r="K208" s="30">
        <v>88.200752590000008</v>
      </c>
      <c r="L208" s="15" t="s">
        <v>5</v>
      </c>
      <c r="M208" s="13" t="s">
        <v>9</v>
      </c>
      <c r="N208" s="13">
        <v>0.18254861460424601</v>
      </c>
      <c r="O208" s="13" t="s">
        <v>374</v>
      </c>
      <c r="P208" s="16">
        <v>22.342596219800001</v>
      </c>
    </row>
    <row r="209" spans="1:16" x14ac:dyDescent="0.25">
      <c r="A209" s="13" t="s">
        <v>343</v>
      </c>
      <c r="B209" s="13" t="s">
        <v>127</v>
      </c>
      <c r="C209" s="13" t="s">
        <v>129</v>
      </c>
      <c r="D209" s="17" t="s">
        <v>396</v>
      </c>
      <c r="E209" s="17"/>
      <c r="F209" s="13" t="s">
        <v>128</v>
      </c>
      <c r="G209" s="13" t="s">
        <v>3</v>
      </c>
      <c r="H209" s="13" t="s">
        <v>4</v>
      </c>
      <c r="I209" s="13" t="s">
        <v>364</v>
      </c>
      <c r="J209" s="14">
        <v>2440</v>
      </c>
      <c r="K209" s="30">
        <v>99.684146659999996</v>
      </c>
      <c r="L209" s="15" t="s">
        <v>5</v>
      </c>
      <c r="M209" s="13" t="s">
        <v>129</v>
      </c>
      <c r="N209" s="13">
        <v>0.62604554745172103</v>
      </c>
      <c r="O209" s="13" t="s">
        <v>373</v>
      </c>
      <c r="P209" s="16">
        <v>0.15018716159999998</v>
      </c>
    </row>
    <row r="210" spans="1:16" x14ac:dyDescent="0.25">
      <c r="A210" s="13" t="s">
        <v>221</v>
      </c>
      <c r="B210" s="13" t="s">
        <v>204</v>
      </c>
      <c r="C210" s="13" t="s">
        <v>218</v>
      </c>
      <c r="D210" s="17" t="s">
        <v>396</v>
      </c>
      <c r="E210" s="17"/>
      <c r="F210" s="13" t="s">
        <v>205</v>
      </c>
      <c r="G210" s="13" t="s">
        <v>27</v>
      </c>
      <c r="H210" s="13" t="s">
        <v>28</v>
      </c>
      <c r="I210" s="13" t="s">
        <v>365</v>
      </c>
      <c r="J210" s="14">
        <v>4168</v>
      </c>
      <c r="K210" s="30">
        <v>56.611455999999997</v>
      </c>
      <c r="L210" s="15" t="s">
        <v>5</v>
      </c>
      <c r="M210" s="13" t="s">
        <v>218</v>
      </c>
      <c r="N210" s="13">
        <v>0.381366990691067</v>
      </c>
      <c r="O210" s="13" t="s">
        <v>374</v>
      </c>
      <c r="P210" s="16"/>
    </row>
    <row r="211" spans="1:16" x14ac:dyDescent="0.25">
      <c r="A211" s="13" t="s">
        <v>245</v>
      </c>
      <c r="B211" s="13" t="s">
        <v>46</v>
      </c>
      <c r="C211" s="13" t="s">
        <v>68</v>
      </c>
      <c r="D211" s="17" t="s">
        <v>396</v>
      </c>
      <c r="E211" s="17"/>
      <c r="F211" s="13" t="s">
        <v>47</v>
      </c>
      <c r="G211" s="13" t="s">
        <v>3</v>
      </c>
      <c r="H211" s="13" t="s">
        <v>4</v>
      </c>
      <c r="I211" s="13" t="s">
        <v>364</v>
      </c>
      <c r="J211" s="14">
        <v>1770</v>
      </c>
      <c r="K211" s="30">
        <v>52.68399694</v>
      </c>
      <c r="L211" s="15" t="s">
        <v>5</v>
      </c>
      <c r="M211" s="13" t="s">
        <v>68</v>
      </c>
      <c r="N211" s="13">
        <v>0.64712044501061206</v>
      </c>
      <c r="O211" s="13" t="s">
        <v>373</v>
      </c>
      <c r="P211" s="16">
        <v>2.6836540221999998</v>
      </c>
    </row>
    <row r="212" spans="1:16" x14ac:dyDescent="0.25">
      <c r="A212" s="13" t="s">
        <v>345</v>
      </c>
      <c r="B212" s="13" t="s">
        <v>127</v>
      </c>
      <c r="C212" s="13" t="s">
        <v>129</v>
      </c>
      <c r="D212" s="17" t="s">
        <v>396</v>
      </c>
      <c r="E212" s="17"/>
      <c r="F212" s="13" t="s">
        <v>128</v>
      </c>
      <c r="G212" s="13" t="s">
        <v>3</v>
      </c>
      <c r="H212" s="13" t="s">
        <v>4</v>
      </c>
      <c r="I212" s="13" t="s">
        <v>364</v>
      </c>
      <c r="J212" s="14">
        <v>1580</v>
      </c>
      <c r="K212" s="30">
        <v>60.538595999999998</v>
      </c>
      <c r="L212" s="15" t="s">
        <v>5</v>
      </c>
      <c r="M212" s="13" t="s">
        <v>129</v>
      </c>
      <c r="N212" s="13">
        <v>0.42552978858132801</v>
      </c>
      <c r="O212" s="13" t="s">
        <v>374</v>
      </c>
      <c r="P212" s="16"/>
    </row>
    <row r="213" spans="1:16" x14ac:dyDescent="0.25">
      <c r="A213" s="13" t="s">
        <v>346</v>
      </c>
      <c r="B213" s="13" t="s">
        <v>127</v>
      </c>
      <c r="C213" s="13" t="s">
        <v>145</v>
      </c>
      <c r="D213" s="17" t="s">
        <v>396</v>
      </c>
      <c r="E213" s="17"/>
      <c r="F213" s="13" t="s">
        <v>128</v>
      </c>
      <c r="G213" s="13" t="s">
        <v>3</v>
      </c>
      <c r="H213" s="13" t="s">
        <v>4</v>
      </c>
      <c r="I213" s="13" t="s">
        <v>364</v>
      </c>
      <c r="J213" s="14">
        <v>2216</v>
      </c>
      <c r="K213" s="30">
        <v>68.571948629999994</v>
      </c>
      <c r="L213" s="15" t="s">
        <v>5</v>
      </c>
      <c r="M213" s="13" t="s">
        <v>145</v>
      </c>
      <c r="N213" s="13">
        <v>0.62928518157019897</v>
      </c>
      <c r="O213" s="13" t="s">
        <v>373</v>
      </c>
      <c r="P213" s="16">
        <v>40.194693607399998</v>
      </c>
    </row>
    <row r="214" spans="1:16" x14ac:dyDescent="0.25">
      <c r="A214" s="13" t="s">
        <v>123</v>
      </c>
      <c r="B214" s="13" t="s">
        <v>26</v>
      </c>
      <c r="C214" s="13" t="s">
        <v>39</v>
      </c>
      <c r="D214" s="17" t="s">
        <v>396</v>
      </c>
      <c r="E214" s="17"/>
      <c r="F214" s="13" t="s">
        <v>41</v>
      </c>
      <c r="G214" s="13" t="s">
        <v>3</v>
      </c>
      <c r="H214" s="13" t="s">
        <v>4</v>
      </c>
      <c r="I214" s="13" t="s">
        <v>364</v>
      </c>
      <c r="J214" s="14">
        <v>1378</v>
      </c>
      <c r="K214" s="30">
        <v>41.003239999999998</v>
      </c>
      <c r="L214" s="15" t="s">
        <v>5</v>
      </c>
      <c r="M214" s="13" t="s">
        <v>39</v>
      </c>
      <c r="N214" s="13">
        <v>0.38593294769567599</v>
      </c>
      <c r="O214" s="13" t="s">
        <v>374</v>
      </c>
      <c r="P214" s="16"/>
    </row>
    <row r="215" spans="1:16" x14ac:dyDescent="0.25">
      <c r="A215" s="13" t="s">
        <v>222</v>
      </c>
      <c r="B215" s="13" t="s">
        <v>204</v>
      </c>
      <c r="C215" s="13" t="s">
        <v>208</v>
      </c>
      <c r="D215" s="17" t="s">
        <v>396</v>
      </c>
      <c r="E215" s="17"/>
      <c r="F215" s="13" t="s">
        <v>131</v>
      </c>
      <c r="G215" s="13" t="s">
        <v>27</v>
      </c>
      <c r="H215" s="13" t="s">
        <v>141</v>
      </c>
      <c r="I215" s="13" t="s">
        <v>364</v>
      </c>
      <c r="J215" s="14">
        <v>1277</v>
      </c>
      <c r="K215" s="30">
        <v>16.870878000000001</v>
      </c>
      <c r="L215" s="15" t="s">
        <v>5</v>
      </c>
      <c r="M215" s="13" t="s">
        <v>208</v>
      </c>
      <c r="N215" s="13">
        <v>0.67277923690642305</v>
      </c>
      <c r="O215" s="13" t="s">
        <v>373</v>
      </c>
      <c r="P215" s="16"/>
    </row>
    <row r="216" spans="1:16" x14ac:dyDescent="0.25">
      <c r="A216" s="13" t="s">
        <v>277</v>
      </c>
      <c r="B216" s="13" t="s">
        <v>255</v>
      </c>
      <c r="C216" s="13" t="s">
        <v>264</v>
      </c>
      <c r="D216" s="17" t="s">
        <v>396</v>
      </c>
      <c r="E216" s="17"/>
      <c r="F216" s="13" t="s">
        <v>256</v>
      </c>
      <c r="G216" s="13" t="s">
        <v>3</v>
      </c>
      <c r="H216" s="13" t="s">
        <v>8</v>
      </c>
      <c r="I216" s="13" t="s">
        <v>365</v>
      </c>
      <c r="J216" s="14">
        <v>1433</v>
      </c>
      <c r="K216" s="30">
        <v>20.418551999999998</v>
      </c>
      <c r="L216" s="15" t="s">
        <v>5</v>
      </c>
      <c r="M216" s="13" t="s">
        <v>264</v>
      </c>
      <c r="N216" s="13">
        <v>0.61062439741671304</v>
      </c>
      <c r="O216" s="13" t="s">
        <v>373</v>
      </c>
      <c r="P216" s="16"/>
    </row>
    <row r="217" spans="1:16" x14ac:dyDescent="0.25">
      <c r="A217" s="13" t="s">
        <v>124</v>
      </c>
      <c r="B217" s="13" t="s">
        <v>26</v>
      </c>
      <c r="C217" s="13" t="s">
        <v>32</v>
      </c>
      <c r="D217" s="17" t="s">
        <v>396</v>
      </c>
      <c r="E217" s="17"/>
      <c r="F217" s="13" t="s">
        <v>31</v>
      </c>
      <c r="G217" s="13" t="s">
        <v>3</v>
      </c>
      <c r="H217" s="13" t="s">
        <v>4</v>
      </c>
      <c r="I217" s="13" t="s">
        <v>364</v>
      </c>
      <c r="J217" s="14">
        <v>171</v>
      </c>
      <c r="K217" s="30">
        <v>39.679747909999996</v>
      </c>
      <c r="L217" s="15" t="s">
        <v>5</v>
      </c>
      <c r="M217" s="13" t="s">
        <v>32</v>
      </c>
      <c r="N217" s="13">
        <v>0.84969223326266596</v>
      </c>
      <c r="O217" s="13" t="s">
        <v>373</v>
      </c>
      <c r="P217" s="16">
        <v>32.910952437299997</v>
      </c>
    </row>
    <row r="218" spans="1:16" x14ac:dyDescent="0.25">
      <c r="A218" s="13" t="s">
        <v>126</v>
      </c>
      <c r="B218" s="13" t="s">
        <v>127</v>
      </c>
      <c r="C218" s="13" t="s">
        <v>129</v>
      </c>
      <c r="D218" s="17" t="s">
        <v>396</v>
      </c>
      <c r="E218" s="17"/>
      <c r="F218" s="13" t="s">
        <v>128</v>
      </c>
      <c r="G218" s="13" t="s">
        <v>3</v>
      </c>
      <c r="H218" s="13" t="s">
        <v>4</v>
      </c>
      <c r="I218" s="13" t="s">
        <v>364</v>
      </c>
      <c r="J218" s="14">
        <v>1847</v>
      </c>
      <c r="K218" s="30">
        <v>57.423056000000003</v>
      </c>
      <c r="L218" s="15" t="s">
        <v>5</v>
      </c>
      <c r="M218" s="13" t="s">
        <v>129</v>
      </c>
      <c r="N218" s="13">
        <v>0.60279849746416103</v>
      </c>
      <c r="O218" s="13" t="s">
        <v>373</v>
      </c>
      <c r="P218" s="16"/>
    </row>
    <row r="219" spans="1:16" x14ac:dyDescent="0.25">
      <c r="A219" s="13" t="s">
        <v>130</v>
      </c>
      <c r="B219" s="13" t="s">
        <v>127</v>
      </c>
      <c r="C219" s="13" t="s">
        <v>132</v>
      </c>
      <c r="D219" s="17" t="s">
        <v>396</v>
      </c>
      <c r="E219" s="17"/>
      <c r="F219" s="13" t="s">
        <v>131</v>
      </c>
      <c r="G219" s="13" t="s">
        <v>3</v>
      </c>
      <c r="H219" s="13" t="s">
        <v>4</v>
      </c>
      <c r="I219" s="13" t="s">
        <v>364</v>
      </c>
      <c r="J219" s="14">
        <v>479</v>
      </c>
      <c r="K219" s="30">
        <v>15.995405999999999</v>
      </c>
      <c r="L219" s="15" t="s">
        <v>5</v>
      </c>
      <c r="M219" s="13" t="s">
        <v>132</v>
      </c>
      <c r="N219" s="13">
        <v>0.63558895142379201</v>
      </c>
      <c r="O219" s="13" t="s">
        <v>373</v>
      </c>
      <c r="P219" s="16">
        <v>4.3471382000000005E-3</v>
      </c>
    </row>
    <row r="220" spans="1:16" x14ac:dyDescent="0.25">
      <c r="A220" s="13" t="s">
        <v>133</v>
      </c>
      <c r="B220" s="13" t="s">
        <v>127</v>
      </c>
      <c r="C220" s="13" t="s">
        <v>129</v>
      </c>
      <c r="D220" s="17" t="s">
        <v>396</v>
      </c>
      <c r="E220" s="17"/>
      <c r="F220" s="13" t="s">
        <v>128</v>
      </c>
      <c r="G220" s="13" t="s">
        <v>3</v>
      </c>
      <c r="H220" s="13" t="s">
        <v>4</v>
      </c>
      <c r="I220" s="13" t="s">
        <v>364</v>
      </c>
      <c r="J220" s="14">
        <v>183</v>
      </c>
      <c r="K220" s="30">
        <v>15.661118779999999</v>
      </c>
      <c r="L220" s="15" t="s">
        <v>5</v>
      </c>
      <c r="M220" s="13" t="s">
        <v>129</v>
      </c>
      <c r="N220" s="13">
        <v>0.65582499187132504</v>
      </c>
      <c r="O220" s="13" t="s">
        <v>373</v>
      </c>
      <c r="P220" s="16">
        <v>4.9161759999999995E-4</v>
      </c>
    </row>
    <row r="221" spans="1:16" x14ac:dyDescent="0.25">
      <c r="A221" s="13" t="s">
        <v>352</v>
      </c>
      <c r="B221" s="13" t="s">
        <v>255</v>
      </c>
      <c r="C221" s="13" t="s">
        <v>264</v>
      </c>
      <c r="D221" s="17" t="s">
        <v>396</v>
      </c>
      <c r="E221" s="17"/>
      <c r="F221" s="13" t="s">
        <v>256</v>
      </c>
      <c r="G221" s="13" t="s">
        <v>3</v>
      </c>
      <c r="H221" s="13" t="s">
        <v>8</v>
      </c>
      <c r="I221" s="13" t="s">
        <v>365</v>
      </c>
      <c r="J221" s="14">
        <v>4781</v>
      </c>
      <c r="K221" s="30">
        <v>34.174287999999997</v>
      </c>
      <c r="L221" s="15" t="s">
        <v>5</v>
      </c>
      <c r="M221" s="13" t="s">
        <v>264</v>
      </c>
      <c r="N221" s="13">
        <v>0.20787777626037199</v>
      </c>
      <c r="O221" s="13" t="s">
        <v>374</v>
      </c>
      <c r="P221" s="16"/>
    </row>
    <row r="222" spans="1:16" x14ac:dyDescent="0.25">
      <c r="A222" s="13" t="s">
        <v>223</v>
      </c>
      <c r="B222" s="13" t="s">
        <v>204</v>
      </c>
      <c r="C222" s="13" t="s">
        <v>218</v>
      </c>
      <c r="D222" s="17" t="s">
        <v>396</v>
      </c>
      <c r="E222" s="17"/>
      <c r="F222" s="13" t="s">
        <v>7</v>
      </c>
      <c r="G222" s="13" t="s">
        <v>27</v>
      </c>
      <c r="H222" s="13" t="s">
        <v>28</v>
      </c>
      <c r="I222" s="13" t="s">
        <v>365</v>
      </c>
      <c r="J222" s="14">
        <v>9259</v>
      </c>
      <c r="K222" s="30">
        <v>83.462239999999994</v>
      </c>
      <c r="L222" s="15" t="s">
        <v>5</v>
      </c>
      <c r="M222" s="13" t="s">
        <v>218</v>
      </c>
      <c r="N222" s="13">
        <v>0.190854440402416</v>
      </c>
      <c r="O222" s="13" t="s">
        <v>374</v>
      </c>
      <c r="P222" s="16"/>
    </row>
    <row r="223" spans="1:16" x14ac:dyDescent="0.25">
      <c r="A223" s="13" t="s">
        <v>224</v>
      </c>
      <c r="B223" s="13" t="s">
        <v>204</v>
      </c>
      <c r="C223" s="13" t="s">
        <v>218</v>
      </c>
      <c r="D223" s="17" t="s">
        <v>396</v>
      </c>
      <c r="E223" s="17"/>
      <c r="F223" s="13" t="s">
        <v>7</v>
      </c>
      <c r="G223" s="13" t="s">
        <v>27</v>
      </c>
      <c r="H223" s="13" t="s">
        <v>28</v>
      </c>
      <c r="I223" s="13" t="s">
        <v>365</v>
      </c>
      <c r="J223" s="14">
        <v>5028</v>
      </c>
      <c r="K223" s="30">
        <v>42.656723249999999</v>
      </c>
      <c r="L223" s="15" t="s">
        <v>5</v>
      </c>
      <c r="M223" s="13" t="s">
        <v>218</v>
      </c>
      <c r="N223" s="13">
        <v>0.41530607358077798</v>
      </c>
      <c r="O223" s="13" t="s">
        <v>374</v>
      </c>
      <c r="P223" s="16">
        <v>2.0562359424999999</v>
      </c>
    </row>
    <row r="224" spans="1:16" x14ac:dyDescent="0.25">
      <c r="A224" s="13" t="s">
        <v>297</v>
      </c>
      <c r="B224" s="13" t="s">
        <v>255</v>
      </c>
      <c r="C224" s="13" t="s">
        <v>270</v>
      </c>
      <c r="D224" s="17" t="s">
        <v>396</v>
      </c>
      <c r="E224" s="17"/>
      <c r="F224" s="13" t="s">
        <v>269</v>
      </c>
      <c r="G224" s="13" t="s">
        <v>3</v>
      </c>
      <c r="H224" s="13" t="s">
        <v>4</v>
      </c>
      <c r="I224" s="13" t="s">
        <v>364</v>
      </c>
      <c r="J224" s="14">
        <v>676</v>
      </c>
      <c r="K224" s="30">
        <v>17.897164</v>
      </c>
      <c r="L224" s="15" t="s">
        <v>5</v>
      </c>
      <c r="M224" s="13" t="s">
        <v>270</v>
      </c>
      <c r="N224" s="13">
        <v>0.81015367288275197</v>
      </c>
      <c r="O224" s="13" t="s">
        <v>373</v>
      </c>
      <c r="P224" s="16"/>
    </row>
    <row r="225" spans="1:16" x14ac:dyDescent="0.25">
      <c r="A225" s="13" t="s">
        <v>225</v>
      </c>
      <c r="B225" s="13" t="s">
        <v>204</v>
      </c>
      <c r="C225" s="13" t="s">
        <v>208</v>
      </c>
      <c r="D225" s="17" t="s">
        <v>396</v>
      </c>
      <c r="E225" s="17"/>
      <c r="F225" s="13" t="s">
        <v>131</v>
      </c>
      <c r="G225" s="13" t="s">
        <v>3</v>
      </c>
      <c r="H225" s="13" t="s">
        <v>4</v>
      </c>
      <c r="I225" s="13" t="s">
        <v>364</v>
      </c>
      <c r="J225" s="14">
        <v>144</v>
      </c>
      <c r="K225" s="30">
        <v>7.7428993099999994</v>
      </c>
      <c r="L225" s="15" t="s">
        <v>5</v>
      </c>
      <c r="M225" s="13" t="s">
        <v>208</v>
      </c>
      <c r="N225" s="13">
        <v>0.62000911459299501</v>
      </c>
      <c r="O225" s="13" t="s">
        <v>373</v>
      </c>
      <c r="P225" s="16">
        <v>3.1006047973000004</v>
      </c>
    </row>
    <row r="226" spans="1:16" x14ac:dyDescent="0.25">
      <c r="A226" s="13" t="s">
        <v>195</v>
      </c>
      <c r="B226" s="13" t="s">
        <v>183</v>
      </c>
      <c r="C226" s="13" t="s">
        <v>183</v>
      </c>
      <c r="D226" s="17" t="s">
        <v>396</v>
      </c>
      <c r="E226" s="17"/>
      <c r="F226" s="13" t="s">
        <v>184</v>
      </c>
      <c r="G226" s="13" t="s">
        <v>3</v>
      </c>
      <c r="H226" s="13" t="s">
        <v>4</v>
      </c>
      <c r="I226" s="13" t="s">
        <v>364</v>
      </c>
      <c r="J226" s="14">
        <v>1361</v>
      </c>
      <c r="K226" s="30">
        <v>148.14560965000001</v>
      </c>
      <c r="L226" s="15" t="s">
        <v>5</v>
      </c>
      <c r="M226" s="13" t="s">
        <v>183</v>
      </c>
      <c r="N226" s="13">
        <v>0.13297844957566701</v>
      </c>
      <c r="O226" s="13" t="s">
        <v>374</v>
      </c>
      <c r="P226" s="16">
        <v>88.809118191300001</v>
      </c>
    </row>
    <row r="227" spans="1:16" x14ac:dyDescent="0.25">
      <c r="A227" s="13" t="s">
        <v>298</v>
      </c>
      <c r="B227" s="13" t="s">
        <v>255</v>
      </c>
      <c r="C227" s="13" t="s">
        <v>270</v>
      </c>
      <c r="D227" s="17" t="s">
        <v>396</v>
      </c>
      <c r="E227" s="17"/>
      <c r="F227" s="13" t="s">
        <v>269</v>
      </c>
      <c r="G227" s="13" t="s">
        <v>3</v>
      </c>
      <c r="H227" s="13" t="s">
        <v>4</v>
      </c>
      <c r="I227" s="13" t="s">
        <v>364</v>
      </c>
      <c r="J227" s="14">
        <v>897</v>
      </c>
      <c r="K227" s="30">
        <v>58.994228219999997</v>
      </c>
      <c r="L227" s="15" t="s">
        <v>5</v>
      </c>
      <c r="M227" s="13" t="s">
        <v>270</v>
      </c>
      <c r="N227" s="13">
        <v>0.37653839062709998</v>
      </c>
      <c r="O227" s="13" t="s">
        <v>374</v>
      </c>
      <c r="P227" s="16">
        <v>21.425870654599997</v>
      </c>
    </row>
    <row r="228" spans="1:16" x14ac:dyDescent="0.25">
      <c r="A228" s="13" t="s">
        <v>134</v>
      </c>
      <c r="B228" s="13" t="s">
        <v>127</v>
      </c>
      <c r="C228" s="13" t="s">
        <v>135</v>
      </c>
      <c r="D228" s="17" t="s">
        <v>396</v>
      </c>
      <c r="E228" s="17"/>
      <c r="F228" s="13" t="s">
        <v>128</v>
      </c>
      <c r="G228" s="13" t="s">
        <v>27</v>
      </c>
      <c r="H228" s="13" t="s">
        <v>28</v>
      </c>
      <c r="I228" s="13" t="s">
        <v>365</v>
      </c>
      <c r="J228" s="14">
        <v>970</v>
      </c>
      <c r="K228" s="30">
        <v>13.105912999999999</v>
      </c>
      <c r="L228" s="15" t="s">
        <v>5</v>
      </c>
      <c r="M228" s="13" t="s">
        <v>135</v>
      </c>
      <c r="N228" s="13">
        <v>0.56196803453825905</v>
      </c>
      <c r="O228" s="13" t="s">
        <v>373</v>
      </c>
      <c r="P228" s="16"/>
    </row>
    <row r="229" spans="1:16" x14ac:dyDescent="0.25">
      <c r="A229" s="13" t="s">
        <v>136</v>
      </c>
      <c r="B229" s="13" t="s">
        <v>127</v>
      </c>
      <c r="C229" s="13" t="s">
        <v>135</v>
      </c>
      <c r="D229" s="17" t="s">
        <v>396</v>
      </c>
      <c r="E229" s="17"/>
      <c r="F229" s="13" t="s">
        <v>128</v>
      </c>
      <c r="G229" s="13" t="s">
        <v>27</v>
      </c>
      <c r="H229" s="13" t="s">
        <v>28</v>
      </c>
      <c r="I229" s="13" t="s">
        <v>365</v>
      </c>
      <c r="J229" s="14">
        <v>824</v>
      </c>
      <c r="K229" s="30">
        <v>28.445340000000002</v>
      </c>
      <c r="L229" s="15" t="s">
        <v>5</v>
      </c>
      <c r="M229" s="13" t="s">
        <v>135</v>
      </c>
      <c r="N229" s="13">
        <v>0.53764017109530204</v>
      </c>
      <c r="O229" s="13" t="s">
        <v>373</v>
      </c>
      <c r="P229" s="16"/>
    </row>
    <row r="230" spans="1:16" x14ac:dyDescent="0.25">
      <c r="A230" s="13" t="s">
        <v>155</v>
      </c>
      <c r="B230" s="13" t="s">
        <v>127</v>
      </c>
      <c r="C230" s="13" t="s">
        <v>135</v>
      </c>
      <c r="D230" s="17" t="s">
        <v>396</v>
      </c>
      <c r="E230" s="17"/>
      <c r="F230" s="13" t="s">
        <v>128</v>
      </c>
      <c r="G230" s="13" t="s">
        <v>27</v>
      </c>
      <c r="H230" s="13" t="s">
        <v>141</v>
      </c>
      <c r="I230" s="13" t="s">
        <v>364</v>
      </c>
      <c r="J230" s="14">
        <v>370</v>
      </c>
      <c r="K230" s="30">
        <v>17.915013999999999</v>
      </c>
      <c r="L230" s="15" t="s">
        <v>5</v>
      </c>
      <c r="M230" s="13" t="s">
        <v>135</v>
      </c>
      <c r="N230" s="13">
        <v>0.59712115512396902</v>
      </c>
      <c r="O230" s="13" t="s">
        <v>373</v>
      </c>
      <c r="P230" s="16"/>
    </row>
    <row r="231" spans="1:16" x14ac:dyDescent="0.25">
      <c r="A231" s="13" t="s">
        <v>226</v>
      </c>
      <c r="B231" s="13" t="s">
        <v>204</v>
      </c>
      <c r="C231" s="13" t="s">
        <v>208</v>
      </c>
      <c r="D231" s="17" t="s">
        <v>396</v>
      </c>
      <c r="E231" s="17"/>
      <c r="F231" s="13" t="s">
        <v>131</v>
      </c>
      <c r="G231" s="13" t="s">
        <v>3</v>
      </c>
      <c r="H231" s="13" t="s">
        <v>4</v>
      </c>
      <c r="I231" s="13" t="s">
        <v>364</v>
      </c>
      <c r="J231" s="14">
        <v>696</v>
      </c>
      <c r="K231" s="30">
        <v>11.01248809</v>
      </c>
      <c r="L231" s="15" t="s">
        <v>5</v>
      </c>
      <c r="M231" s="13" t="s">
        <v>208</v>
      </c>
      <c r="N231" s="13">
        <v>0.69969889545724295</v>
      </c>
      <c r="O231" s="13" t="s">
        <v>373</v>
      </c>
      <c r="P231" s="16">
        <v>8.5958318652999992</v>
      </c>
    </row>
    <row r="232" spans="1:16" x14ac:dyDescent="0.25">
      <c r="A232" s="13" t="s">
        <v>246</v>
      </c>
      <c r="B232" s="13" t="s">
        <v>46</v>
      </c>
      <c r="C232" s="13" t="s">
        <v>54</v>
      </c>
      <c r="D232" s="17" t="s">
        <v>396</v>
      </c>
      <c r="E232" s="17"/>
      <c r="F232" s="13" t="s">
        <v>53</v>
      </c>
      <c r="G232" s="13" t="s">
        <v>3</v>
      </c>
      <c r="H232" s="13" t="s">
        <v>4</v>
      </c>
      <c r="I232" s="13" t="s">
        <v>364</v>
      </c>
      <c r="J232" s="14">
        <v>2200</v>
      </c>
      <c r="K232" s="30">
        <v>47.794768500000004</v>
      </c>
      <c r="L232" s="15" t="s">
        <v>5</v>
      </c>
      <c r="M232" s="13" t="s">
        <v>54</v>
      </c>
      <c r="N232" s="13">
        <v>0.62531588144263495</v>
      </c>
      <c r="O232" s="13" t="s">
        <v>373</v>
      </c>
      <c r="P232" s="16">
        <v>41.813327935400004</v>
      </c>
    </row>
    <row r="233" spans="1:16" x14ac:dyDescent="0.25">
      <c r="A233" s="13" t="s">
        <v>125</v>
      </c>
      <c r="B233" s="13" t="s">
        <v>26</v>
      </c>
      <c r="C233" s="13" t="s">
        <v>32</v>
      </c>
      <c r="D233" s="17" t="s">
        <v>396</v>
      </c>
      <c r="E233" s="17"/>
      <c r="F233" s="13" t="s">
        <v>31</v>
      </c>
      <c r="G233" s="13" t="s">
        <v>3</v>
      </c>
      <c r="H233" s="13" t="s">
        <v>4</v>
      </c>
      <c r="I233" s="13" t="s">
        <v>364</v>
      </c>
      <c r="J233" s="14">
        <v>912</v>
      </c>
      <c r="K233" s="30">
        <v>43.457695999999999</v>
      </c>
      <c r="L233" s="15" t="s">
        <v>5</v>
      </c>
      <c r="M233" s="13" t="s">
        <v>32</v>
      </c>
      <c r="N233" s="13">
        <v>0.52231046795417901</v>
      </c>
      <c r="O233" s="13" t="s">
        <v>373</v>
      </c>
      <c r="P233" s="16"/>
    </row>
    <row r="234" spans="1:16" x14ac:dyDescent="0.25">
      <c r="A234" s="13" t="s">
        <v>278</v>
      </c>
      <c r="B234" s="13" t="s">
        <v>255</v>
      </c>
      <c r="C234" s="13" t="s">
        <v>258</v>
      </c>
      <c r="D234" s="17" t="s">
        <v>396</v>
      </c>
      <c r="E234" s="17" t="s">
        <v>402</v>
      </c>
      <c r="F234" s="13" t="s">
        <v>2</v>
      </c>
      <c r="G234" s="13" t="s">
        <v>27</v>
      </c>
      <c r="H234" s="13" t="s">
        <v>28</v>
      </c>
      <c r="I234" s="13" t="s">
        <v>365</v>
      </c>
      <c r="J234" s="14">
        <v>3997</v>
      </c>
      <c r="K234" s="30">
        <v>189.81350030999999</v>
      </c>
      <c r="L234" s="15" t="s">
        <v>5</v>
      </c>
      <c r="M234" s="13" t="s">
        <v>258</v>
      </c>
      <c r="N234" s="13">
        <v>0.57666839005634996</v>
      </c>
      <c r="O234" s="13" t="s">
        <v>373</v>
      </c>
      <c r="P234" s="16">
        <v>52.0186588802</v>
      </c>
    </row>
    <row r="235" spans="1:16" x14ac:dyDescent="0.25">
      <c r="A235" s="13" t="s">
        <v>279</v>
      </c>
      <c r="B235" s="13" t="s">
        <v>255</v>
      </c>
      <c r="C235" s="13" t="s">
        <v>257</v>
      </c>
      <c r="D235" s="17" t="s">
        <v>396</v>
      </c>
      <c r="E235" s="17"/>
      <c r="F235" s="13" t="s">
        <v>256</v>
      </c>
      <c r="G235" s="13" t="s">
        <v>3</v>
      </c>
      <c r="H235" s="13" t="s">
        <v>8</v>
      </c>
      <c r="I235" s="13" t="s">
        <v>365</v>
      </c>
      <c r="J235" s="14">
        <v>1271</v>
      </c>
      <c r="K235" s="30">
        <v>38.381915999999997</v>
      </c>
      <c r="L235" s="15" t="s">
        <v>5</v>
      </c>
      <c r="M235" s="13" t="s">
        <v>257</v>
      </c>
      <c r="N235" s="13">
        <v>0.42766274531054399</v>
      </c>
      <c r="O235" s="13" t="s">
        <v>374</v>
      </c>
      <c r="P235" s="16"/>
    </row>
    <row r="236" spans="1:16" x14ac:dyDescent="0.25">
      <c r="A236" s="13" t="s">
        <v>137</v>
      </c>
      <c r="B236" s="13" t="s">
        <v>127</v>
      </c>
      <c r="C236" s="13" t="s">
        <v>132</v>
      </c>
      <c r="D236" s="17" t="s">
        <v>396</v>
      </c>
      <c r="E236" s="17"/>
      <c r="F236" s="13" t="s">
        <v>131</v>
      </c>
      <c r="G236" s="13" t="s">
        <v>3</v>
      </c>
      <c r="H236" s="13" t="s">
        <v>4</v>
      </c>
      <c r="I236" s="13" t="s">
        <v>364</v>
      </c>
      <c r="J236" s="14">
        <v>357</v>
      </c>
      <c r="K236" s="30">
        <v>13.454832</v>
      </c>
      <c r="L236" s="15" t="s">
        <v>5</v>
      </c>
      <c r="M236" s="13" t="s">
        <v>132</v>
      </c>
      <c r="N236" s="13">
        <v>0.48314185778156499</v>
      </c>
      <c r="O236" s="13" t="s">
        <v>374</v>
      </c>
      <c r="P236" s="16"/>
    </row>
    <row r="237" spans="1:16" x14ac:dyDescent="0.25">
      <c r="A237" s="13" t="s">
        <v>247</v>
      </c>
      <c r="B237" s="13" t="s">
        <v>46</v>
      </c>
      <c r="C237" s="13" t="s">
        <v>54</v>
      </c>
      <c r="D237" s="17" t="s">
        <v>396</v>
      </c>
      <c r="E237" s="17"/>
      <c r="F237" s="13" t="s">
        <v>53</v>
      </c>
      <c r="G237" s="13" t="s">
        <v>3</v>
      </c>
      <c r="H237" s="13" t="s">
        <v>4</v>
      </c>
      <c r="I237" s="13" t="s">
        <v>364</v>
      </c>
      <c r="J237" s="14">
        <v>1811</v>
      </c>
      <c r="K237" s="30">
        <v>58.089764000000002</v>
      </c>
      <c r="L237" s="15" t="s">
        <v>5</v>
      </c>
      <c r="M237" s="13" t="s">
        <v>54</v>
      </c>
      <c r="N237" s="13">
        <v>0.56980269618310397</v>
      </c>
      <c r="O237" s="13" t="s">
        <v>373</v>
      </c>
      <c r="P237" s="16">
        <v>15.160676105799999</v>
      </c>
    </row>
    <row r="238" spans="1:16" x14ac:dyDescent="0.25">
      <c r="A238" s="13" t="s">
        <v>138</v>
      </c>
      <c r="B238" s="13" t="s">
        <v>127</v>
      </c>
      <c r="C238" s="13" t="s">
        <v>132</v>
      </c>
      <c r="D238" s="17" t="s">
        <v>396</v>
      </c>
      <c r="E238" s="17"/>
      <c r="F238" s="13" t="s">
        <v>131</v>
      </c>
      <c r="G238" s="13" t="s">
        <v>3</v>
      </c>
      <c r="H238" s="13" t="s">
        <v>4</v>
      </c>
      <c r="I238" s="13" t="s">
        <v>364</v>
      </c>
      <c r="J238" s="14">
        <v>515</v>
      </c>
      <c r="K238" s="30">
        <v>8.7477613400000003</v>
      </c>
      <c r="L238" s="15" t="s">
        <v>5</v>
      </c>
      <c r="M238" s="13" t="s">
        <v>132</v>
      </c>
      <c r="N238" s="13">
        <v>0.59234247165172405</v>
      </c>
      <c r="O238" s="13" t="s">
        <v>373</v>
      </c>
      <c r="P238" s="16">
        <v>1.6816449683000001</v>
      </c>
    </row>
    <row r="239" spans="1:16" x14ac:dyDescent="0.25">
      <c r="A239" s="13" t="s">
        <v>139</v>
      </c>
      <c r="B239" s="13" t="s">
        <v>127</v>
      </c>
      <c r="C239" s="13" t="s">
        <v>132</v>
      </c>
      <c r="D239" s="17" t="s">
        <v>396</v>
      </c>
      <c r="E239" s="17"/>
      <c r="F239" s="13" t="s">
        <v>131</v>
      </c>
      <c r="G239" s="13" t="s">
        <v>3</v>
      </c>
      <c r="H239" s="13" t="s">
        <v>4</v>
      </c>
      <c r="I239" s="13" t="s">
        <v>364</v>
      </c>
      <c r="J239" s="14">
        <v>224</v>
      </c>
      <c r="K239" s="30">
        <v>5.9710615000000002</v>
      </c>
      <c r="L239" s="15" t="s">
        <v>5</v>
      </c>
      <c r="M239" s="13" t="s">
        <v>132</v>
      </c>
      <c r="N239" s="13">
        <v>0.951197909458385</v>
      </c>
      <c r="O239" s="13" t="s">
        <v>373</v>
      </c>
      <c r="P239" s="16"/>
    </row>
    <row r="240" spans="1:16" x14ac:dyDescent="0.25">
      <c r="A240" s="13" t="s">
        <v>280</v>
      </c>
      <c r="B240" s="13" t="s">
        <v>255</v>
      </c>
      <c r="C240" s="13" t="s">
        <v>264</v>
      </c>
      <c r="D240" s="17" t="s">
        <v>396</v>
      </c>
      <c r="E240" s="17"/>
      <c r="F240" s="13" t="s">
        <v>256</v>
      </c>
      <c r="G240" s="13" t="s">
        <v>3</v>
      </c>
      <c r="H240" s="13" t="s">
        <v>4</v>
      </c>
      <c r="I240" s="13" t="s">
        <v>364</v>
      </c>
      <c r="J240" s="14">
        <v>2080</v>
      </c>
      <c r="K240" s="30">
        <v>78.509727999999996</v>
      </c>
      <c r="L240" s="15" t="s">
        <v>5</v>
      </c>
      <c r="M240" s="13" t="s">
        <v>264</v>
      </c>
      <c r="N240" s="13">
        <v>0.65640208183400395</v>
      </c>
      <c r="O240" s="13" t="s">
        <v>373</v>
      </c>
      <c r="P240" s="16"/>
    </row>
    <row r="241" spans="1:16" x14ac:dyDescent="0.25">
      <c r="A241" s="13" t="s">
        <v>353</v>
      </c>
      <c r="B241" s="13" t="s">
        <v>127</v>
      </c>
      <c r="C241" s="13" t="s">
        <v>145</v>
      </c>
      <c r="D241" s="17" t="s">
        <v>396</v>
      </c>
      <c r="E241" s="17"/>
      <c r="F241" s="13" t="s">
        <v>128</v>
      </c>
      <c r="G241" s="13" t="s">
        <v>27</v>
      </c>
      <c r="H241" s="13" t="s">
        <v>141</v>
      </c>
      <c r="I241" s="13" t="s">
        <v>364</v>
      </c>
      <c r="J241" s="14">
        <v>116</v>
      </c>
      <c r="K241" s="30">
        <v>5.5990526300000001</v>
      </c>
      <c r="L241" s="15" t="s">
        <v>5</v>
      </c>
      <c r="M241" s="13" t="s">
        <v>145</v>
      </c>
      <c r="N241" s="13">
        <v>0.960378082872414</v>
      </c>
      <c r="O241" s="13" t="s">
        <v>373</v>
      </c>
      <c r="P241" s="16">
        <v>2.3294531323999998</v>
      </c>
    </row>
    <row r="242" spans="1:16" x14ac:dyDescent="0.25">
      <c r="A242" s="13" t="s">
        <v>140</v>
      </c>
      <c r="B242" s="13" t="s">
        <v>127</v>
      </c>
      <c r="C242" s="13" t="s">
        <v>135</v>
      </c>
      <c r="D242" s="17" t="s">
        <v>396</v>
      </c>
      <c r="E242" s="17"/>
      <c r="F242" s="13" t="s">
        <v>128</v>
      </c>
      <c r="G242" s="13" t="s">
        <v>27</v>
      </c>
      <c r="H242" s="13" t="s">
        <v>28</v>
      </c>
      <c r="I242" s="13" t="s">
        <v>365</v>
      </c>
      <c r="J242" s="14">
        <v>2467</v>
      </c>
      <c r="K242" s="30">
        <v>31.794574000000001</v>
      </c>
      <c r="L242" s="15" t="s">
        <v>5</v>
      </c>
      <c r="M242" s="13" t="s">
        <v>135</v>
      </c>
      <c r="N242" s="13">
        <v>0.49092118343805102</v>
      </c>
      <c r="O242" s="13" t="s">
        <v>374</v>
      </c>
      <c r="P242" s="16"/>
    </row>
    <row r="243" spans="1:16" x14ac:dyDescent="0.25">
      <c r="A243" s="13" t="s">
        <v>248</v>
      </c>
      <c r="B243" s="13" t="s">
        <v>46</v>
      </c>
      <c r="C243" s="13" t="s">
        <v>50</v>
      </c>
      <c r="D243" s="17" t="s">
        <v>396</v>
      </c>
      <c r="E243" s="17"/>
      <c r="F243" s="13" t="s">
        <v>47</v>
      </c>
      <c r="G243" s="13" t="s">
        <v>3</v>
      </c>
      <c r="H243" s="13" t="s">
        <v>4</v>
      </c>
      <c r="I243" s="13" t="s">
        <v>364</v>
      </c>
      <c r="J243" s="14">
        <v>1753</v>
      </c>
      <c r="K243" s="30">
        <v>56.060892000000003</v>
      </c>
      <c r="L243" s="15" t="s">
        <v>5</v>
      </c>
      <c r="M243" s="13" t="s">
        <v>50</v>
      </c>
      <c r="N243" s="13">
        <v>6.6902275482409401E-2</v>
      </c>
      <c r="O243" s="13" t="s">
        <v>374</v>
      </c>
      <c r="P243" s="16"/>
    </row>
    <row r="244" spans="1:16" x14ac:dyDescent="0.25">
      <c r="A244" s="13" t="s">
        <v>142</v>
      </c>
      <c r="B244" s="13" t="s">
        <v>127</v>
      </c>
      <c r="C244" s="13" t="s">
        <v>143</v>
      </c>
      <c r="D244" s="17" t="s">
        <v>396</v>
      </c>
      <c r="E244" s="17"/>
      <c r="F244" s="13" t="s">
        <v>128</v>
      </c>
      <c r="G244" s="13" t="s">
        <v>3</v>
      </c>
      <c r="H244" s="13" t="s">
        <v>4</v>
      </c>
      <c r="I244" s="13" t="s">
        <v>364</v>
      </c>
      <c r="J244" s="14">
        <v>417</v>
      </c>
      <c r="K244" s="30">
        <v>26.385250500000001</v>
      </c>
      <c r="L244" s="15" t="s">
        <v>5</v>
      </c>
      <c r="M244" s="13" t="s">
        <v>143</v>
      </c>
      <c r="N244" s="13">
        <v>0.67068891718381396</v>
      </c>
      <c r="O244" s="13" t="s">
        <v>373</v>
      </c>
      <c r="P244" s="16">
        <v>6.4932982379999995</v>
      </c>
    </row>
    <row r="245" spans="1:16" x14ac:dyDescent="0.25">
      <c r="A245" s="13" t="s">
        <v>281</v>
      </c>
      <c r="B245" s="13" t="s">
        <v>255</v>
      </c>
      <c r="C245" s="13" t="s">
        <v>264</v>
      </c>
      <c r="D245" s="17" t="s">
        <v>396</v>
      </c>
      <c r="E245" s="17"/>
      <c r="F245" s="13" t="s">
        <v>256</v>
      </c>
      <c r="G245" s="13" t="s">
        <v>3</v>
      </c>
      <c r="H245" s="13" t="s">
        <v>4</v>
      </c>
      <c r="I245" s="13" t="s">
        <v>364</v>
      </c>
      <c r="J245" s="14">
        <v>1135</v>
      </c>
      <c r="K245" s="30">
        <v>19.167950000000001</v>
      </c>
      <c r="L245" s="15" t="s">
        <v>5</v>
      </c>
      <c r="M245" s="13" t="s">
        <v>264</v>
      </c>
      <c r="N245" s="13">
        <v>0.51969177000386801</v>
      </c>
      <c r="O245" s="13" t="s">
        <v>373</v>
      </c>
      <c r="P245" s="16"/>
    </row>
    <row r="246" spans="1:16" x14ac:dyDescent="0.25">
      <c r="A246" s="13" t="s">
        <v>166</v>
      </c>
      <c r="B246" s="13" t="s">
        <v>127</v>
      </c>
      <c r="C246" s="13" t="s">
        <v>158</v>
      </c>
      <c r="D246" s="17" t="s">
        <v>396</v>
      </c>
      <c r="E246" s="17"/>
      <c r="F246" s="13" t="s">
        <v>128</v>
      </c>
      <c r="G246" s="13" t="s">
        <v>3</v>
      </c>
      <c r="H246" s="13" t="s">
        <v>4</v>
      </c>
      <c r="I246" s="13" t="s">
        <v>364</v>
      </c>
      <c r="J246" s="14">
        <v>1130</v>
      </c>
      <c r="K246" s="30">
        <v>47.390896529999999</v>
      </c>
      <c r="L246" s="15" t="s">
        <v>5</v>
      </c>
      <c r="M246" s="13" t="s">
        <v>158</v>
      </c>
      <c r="N246" s="13">
        <v>0.52873326203650794</v>
      </c>
      <c r="O246" s="13" t="s">
        <v>373</v>
      </c>
      <c r="P246" s="16">
        <v>9.1290773315999996</v>
      </c>
    </row>
    <row r="247" spans="1:16" x14ac:dyDescent="0.25">
      <c r="A247" s="13" t="s">
        <v>144</v>
      </c>
      <c r="B247" s="13" t="s">
        <v>127</v>
      </c>
      <c r="C247" s="13" t="s">
        <v>145</v>
      </c>
      <c r="D247" s="17" t="s">
        <v>396</v>
      </c>
      <c r="E247" s="17"/>
      <c r="F247" s="13" t="s">
        <v>128</v>
      </c>
      <c r="G247" s="13" t="s">
        <v>27</v>
      </c>
      <c r="H247" s="13" t="s">
        <v>141</v>
      </c>
      <c r="I247" s="13" t="s">
        <v>364</v>
      </c>
      <c r="J247" s="14">
        <v>184</v>
      </c>
      <c r="K247" s="30">
        <v>5.2625810300000007</v>
      </c>
      <c r="L247" s="15" t="s">
        <v>5</v>
      </c>
      <c r="M247" s="13" t="s">
        <v>145</v>
      </c>
      <c r="N247" s="13">
        <v>0.80151657642411001</v>
      </c>
      <c r="O247" s="13" t="s">
        <v>373</v>
      </c>
      <c r="P247" s="16">
        <v>3.6330866036000002</v>
      </c>
    </row>
    <row r="248" spans="1:16" x14ac:dyDescent="0.25">
      <c r="A248" s="13" t="s">
        <v>196</v>
      </c>
      <c r="B248" s="13" t="s">
        <v>183</v>
      </c>
      <c r="C248" s="13" t="s">
        <v>183</v>
      </c>
      <c r="D248" s="17" t="s">
        <v>396</v>
      </c>
      <c r="E248" s="17"/>
      <c r="F248" s="13" t="s">
        <v>184</v>
      </c>
      <c r="G248" s="13" t="s">
        <v>3</v>
      </c>
      <c r="H248" s="13" t="s">
        <v>4</v>
      </c>
      <c r="I248" s="13" t="s">
        <v>364</v>
      </c>
      <c r="J248" s="14">
        <v>1069</v>
      </c>
      <c r="K248" s="30">
        <v>117.96877871</v>
      </c>
      <c r="L248" s="15" t="s">
        <v>5</v>
      </c>
      <c r="M248" s="13" t="s">
        <v>183</v>
      </c>
      <c r="N248" s="13">
        <v>0.52304909420753898</v>
      </c>
      <c r="O248" s="13" t="s">
        <v>373</v>
      </c>
      <c r="P248" s="16">
        <v>0.36658658750000001</v>
      </c>
    </row>
    <row r="249" spans="1:16" x14ac:dyDescent="0.25">
      <c r="A249" s="13" t="s">
        <v>181</v>
      </c>
      <c r="B249" s="13" t="s">
        <v>169</v>
      </c>
      <c r="C249" s="13" t="s">
        <v>171</v>
      </c>
      <c r="D249" s="17" t="s">
        <v>396</v>
      </c>
      <c r="E249" s="17"/>
      <c r="F249" s="13" t="s">
        <v>170</v>
      </c>
      <c r="G249" s="13" t="s">
        <v>3</v>
      </c>
      <c r="H249" s="13" t="s">
        <v>8</v>
      </c>
      <c r="I249" s="13" t="s">
        <v>365</v>
      </c>
      <c r="J249" s="14">
        <v>13946</v>
      </c>
      <c r="K249" s="30">
        <v>212.19642443000001</v>
      </c>
      <c r="L249" s="15" t="s">
        <v>5</v>
      </c>
      <c r="M249" s="13" t="s">
        <v>171</v>
      </c>
      <c r="N249" s="13">
        <v>0.180805787629053</v>
      </c>
      <c r="O249" s="13" t="s">
        <v>374</v>
      </c>
      <c r="P249" s="16">
        <v>32.438806129</v>
      </c>
    </row>
    <row r="250" spans="1:16" x14ac:dyDescent="0.25">
      <c r="A250" s="13" t="s">
        <v>42</v>
      </c>
      <c r="B250" s="13" t="s">
        <v>26</v>
      </c>
      <c r="C250" s="13" t="s">
        <v>39</v>
      </c>
      <c r="D250" s="17" t="s">
        <v>396</v>
      </c>
      <c r="E250" s="17"/>
      <c r="F250" s="13" t="s">
        <v>41</v>
      </c>
      <c r="G250" s="13" t="s">
        <v>3</v>
      </c>
      <c r="H250" s="13" t="s">
        <v>4</v>
      </c>
      <c r="I250" s="13" t="s">
        <v>364</v>
      </c>
      <c r="J250" s="14">
        <v>614</v>
      </c>
      <c r="K250" s="30">
        <v>36.808756000000002</v>
      </c>
      <c r="L250" s="15" t="s">
        <v>5</v>
      </c>
      <c r="M250" s="13" t="s">
        <v>39</v>
      </c>
      <c r="N250" s="13">
        <v>0.53854750139462704</v>
      </c>
      <c r="O250" s="13" t="s">
        <v>373</v>
      </c>
      <c r="P250" s="16"/>
    </row>
    <row r="251" spans="1:16" x14ac:dyDescent="0.25">
      <c r="A251" s="13" t="s">
        <v>197</v>
      </c>
      <c r="B251" s="13" t="s">
        <v>183</v>
      </c>
      <c r="C251" s="13" t="s">
        <v>183</v>
      </c>
      <c r="D251" s="17" t="s">
        <v>396</v>
      </c>
      <c r="E251" s="17"/>
      <c r="F251" s="13" t="s">
        <v>184</v>
      </c>
      <c r="G251" s="13" t="s">
        <v>3</v>
      </c>
      <c r="H251" s="13" t="s">
        <v>8</v>
      </c>
      <c r="I251" s="13" t="s">
        <v>365</v>
      </c>
      <c r="J251" s="14">
        <v>3815</v>
      </c>
      <c r="K251" s="30">
        <v>116.68269865000001</v>
      </c>
      <c r="L251" s="15" t="s">
        <v>5</v>
      </c>
      <c r="M251" s="13" t="s">
        <v>183</v>
      </c>
      <c r="N251" s="13">
        <v>0.63955611902420495</v>
      </c>
      <c r="O251" s="13" t="s">
        <v>373</v>
      </c>
      <c r="P251" s="16">
        <v>16.392194727</v>
      </c>
    </row>
    <row r="252" spans="1:16" x14ac:dyDescent="0.25">
      <c r="A252" s="13" t="s">
        <v>249</v>
      </c>
      <c r="B252" s="13" t="s">
        <v>46</v>
      </c>
      <c r="C252" s="13" t="s">
        <v>50</v>
      </c>
      <c r="D252" s="17" t="s">
        <v>396</v>
      </c>
      <c r="E252" s="17"/>
      <c r="F252" s="13" t="s">
        <v>47</v>
      </c>
      <c r="G252" s="13" t="s">
        <v>3</v>
      </c>
      <c r="H252" s="13" t="s">
        <v>4</v>
      </c>
      <c r="I252" s="13" t="s">
        <v>364</v>
      </c>
      <c r="J252" s="14">
        <v>690</v>
      </c>
      <c r="K252" s="30">
        <v>43.920552000000001</v>
      </c>
      <c r="L252" s="15" t="s">
        <v>5</v>
      </c>
      <c r="M252" s="13" t="s">
        <v>50</v>
      </c>
      <c r="N252" s="13">
        <v>0.65024638793006995</v>
      </c>
      <c r="O252" s="13" t="s">
        <v>373</v>
      </c>
      <c r="P252" s="16"/>
    </row>
    <row r="253" spans="1:16" x14ac:dyDescent="0.25">
      <c r="A253" s="13" t="s">
        <v>282</v>
      </c>
      <c r="B253" s="13" t="s">
        <v>255</v>
      </c>
      <c r="C253" s="13" t="s">
        <v>261</v>
      </c>
      <c r="D253" s="17" t="s">
        <v>396</v>
      </c>
      <c r="E253" s="17" t="s">
        <v>402</v>
      </c>
      <c r="F253" s="13" t="s">
        <v>2</v>
      </c>
      <c r="G253" s="13" t="s">
        <v>3</v>
      </c>
      <c r="H253" s="13" t="s">
        <v>4</v>
      </c>
      <c r="I253" s="13" t="s">
        <v>364</v>
      </c>
      <c r="J253" s="14">
        <v>3773</v>
      </c>
      <c r="K253" s="30">
        <v>246.12580278000001</v>
      </c>
      <c r="L253" s="15" t="s">
        <v>5</v>
      </c>
      <c r="M253" s="13" t="s">
        <v>261</v>
      </c>
      <c r="N253" s="13">
        <v>0.247318112502771</v>
      </c>
      <c r="O253" s="13" t="s">
        <v>374</v>
      </c>
      <c r="P253" s="16">
        <v>38.643409236799997</v>
      </c>
    </row>
    <row r="254" spans="1:16" x14ac:dyDescent="0.25">
      <c r="A254" s="13" t="s">
        <v>30</v>
      </c>
      <c r="B254" s="13" t="s">
        <v>26</v>
      </c>
      <c r="C254" s="13" t="s">
        <v>32</v>
      </c>
      <c r="D254" s="17" t="s">
        <v>396</v>
      </c>
      <c r="E254" s="17"/>
      <c r="F254" s="13" t="s">
        <v>31</v>
      </c>
      <c r="G254" s="13" t="s">
        <v>3</v>
      </c>
      <c r="H254" s="13" t="s">
        <v>4</v>
      </c>
      <c r="I254" s="13" t="s">
        <v>364</v>
      </c>
      <c r="J254" s="14">
        <v>3005</v>
      </c>
      <c r="K254" s="30">
        <v>63.248303999999997</v>
      </c>
      <c r="L254" s="15" t="s">
        <v>5</v>
      </c>
      <c r="M254" s="13" t="s">
        <v>32</v>
      </c>
      <c r="N254" s="13">
        <v>0.158370065586283</v>
      </c>
      <c r="O254" s="13" t="s">
        <v>374</v>
      </c>
      <c r="P254" s="16"/>
    </row>
    <row r="255" spans="1:16" x14ac:dyDescent="0.25">
      <c r="A255" s="13" t="s">
        <v>250</v>
      </c>
      <c r="B255" s="13" t="s">
        <v>46</v>
      </c>
      <c r="C255" s="13" t="s">
        <v>50</v>
      </c>
      <c r="D255" s="17" t="s">
        <v>396</v>
      </c>
      <c r="E255" s="17"/>
      <c r="F255" s="13" t="s">
        <v>47</v>
      </c>
      <c r="G255" s="13" t="s">
        <v>3</v>
      </c>
      <c r="H255" s="13" t="s">
        <v>4</v>
      </c>
      <c r="I255" s="13" t="s">
        <v>364</v>
      </c>
      <c r="J255" s="14">
        <v>521</v>
      </c>
      <c r="K255" s="30">
        <v>19.252780999999999</v>
      </c>
      <c r="L255" s="15" t="s">
        <v>5</v>
      </c>
      <c r="M255" s="13" t="s">
        <v>50</v>
      </c>
      <c r="N255" s="13">
        <v>0.63822949268737506</v>
      </c>
      <c r="O255" s="13" t="s">
        <v>373</v>
      </c>
      <c r="P255" s="16">
        <v>2.7273999999999999E-6</v>
      </c>
    </row>
    <row r="256" spans="1:16" x14ac:dyDescent="0.25">
      <c r="A256" s="13" t="s">
        <v>167</v>
      </c>
      <c r="B256" s="13" t="s">
        <v>127</v>
      </c>
      <c r="C256" s="13" t="s">
        <v>158</v>
      </c>
      <c r="D256" s="17" t="s">
        <v>396</v>
      </c>
      <c r="E256" s="17"/>
      <c r="F256" s="13" t="s">
        <v>128</v>
      </c>
      <c r="G256" s="13" t="s">
        <v>3</v>
      </c>
      <c r="H256" s="13" t="s">
        <v>4</v>
      </c>
      <c r="I256" s="13" t="s">
        <v>364</v>
      </c>
      <c r="J256" s="14">
        <v>268</v>
      </c>
      <c r="K256" s="30">
        <v>3.8288522500000002</v>
      </c>
      <c r="L256" s="15" t="s">
        <v>5</v>
      </c>
      <c r="M256" s="13" t="s">
        <v>158</v>
      </c>
      <c r="N256" s="13">
        <v>0.54294408238893399</v>
      </c>
      <c r="O256" s="13" t="s">
        <v>373</v>
      </c>
      <c r="P256" s="16"/>
    </row>
    <row r="257" spans="1:16" x14ac:dyDescent="0.25">
      <c r="A257" s="13" t="s">
        <v>251</v>
      </c>
      <c r="B257" s="13" t="s">
        <v>46</v>
      </c>
      <c r="C257" s="13" t="s">
        <v>48</v>
      </c>
      <c r="D257" s="17" t="s">
        <v>396</v>
      </c>
      <c r="E257" s="17"/>
      <c r="F257" s="13" t="s">
        <v>47</v>
      </c>
      <c r="G257" s="13" t="s">
        <v>3</v>
      </c>
      <c r="H257" s="13" t="s">
        <v>4</v>
      </c>
      <c r="I257" s="13" t="s">
        <v>364</v>
      </c>
      <c r="J257" s="14">
        <v>2116</v>
      </c>
      <c r="K257" s="30">
        <v>52.020755999999999</v>
      </c>
      <c r="L257" s="15" t="s">
        <v>5</v>
      </c>
      <c r="M257" s="13" t="s">
        <v>48</v>
      </c>
      <c r="N257" s="13">
        <v>6.2001331305178799E-2</v>
      </c>
      <c r="O257" s="13" t="s">
        <v>374</v>
      </c>
      <c r="P257" s="16"/>
    </row>
    <row r="258" spans="1:16" x14ac:dyDescent="0.25">
      <c r="A258" s="13" t="s">
        <v>252</v>
      </c>
      <c r="B258" s="13" t="s">
        <v>46</v>
      </c>
      <c r="C258" s="13" t="s">
        <v>66</v>
      </c>
      <c r="D258" s="17" t="s">
        <v>396</v>
      </c>
      <c r="E258" s="17"/>
      <c r="F258" s="13" t="s">
        <v>56</v>
      </c>
      <c r="G258" s="13" t="s">
        <v>3</v>
      </c>
      <c r="H258" s="13" t="s">
        <v>8</v>
      </c>
      <c r="I258" s="13" t="s">
        <v>365</v>
      </c>
      <c r="J258" s="14">
        <v>2891</v>
      </c>
      <c r="K258" s="30">
        <v>91.546616</v>
      </c>
      <c r="L258" s="15" t="s">
        <v>5</v>
      </c>
      <c r="M258" s="13" t="s">
        <v>66</v>
      </c>
      <c r="N258" s="13">
        <v>0.482892747757874</v>
      </c>
      <c r="O258" s="13" t="s">
        <v>374</v>
      </c>
      <c r="P258" s="16"/>
    </row>
    <row r="259" spans="1:16" x14ac:dyDescent="0.25">
      <c r="A259" s="13" t="s">
        <v>34</v>
      </c>
      <c r="B259" s="13" t="s">
        <v>26</v>
      </c>
      <c r="C259" s="13" t="s">
        <v>32</v>
      </c>
      <c r="D259" s="17" t="s">
        <v>396</v>
      </c>
      <c r="E259" s="17"/>
      <c r="F259" s="13" t="s">
        <v>31</v>
      </c>
      <c r="G259" s="13" t="s">
        <v>3</v>
      </c>
      <c r="H259" s="13" t="s">
        <v>4</v>
      </c>
      <c r="I259" s="13" t="s">
        <v>364</v>
      </c>
      <c r="J259" s="14">
        <v>998</v>
      </c>
      <c r="K259" s="30">
        <v>36.669471999999999</v>
      </c>
      <c r="L259" s="15" t="s">
        <v>5</v>
      </c>
      <c r="M259" s="13" t="s">
        <v>32</v>
      </c>
      <c r="N259" s="13">
        <v>0.50591514825722195</v>
      </c>
      <c r="O259" s="13" t="s">
        <v>373</v>
      </c>
      <c r="P259" s="16"/>
    </row>
    <row r="260" spans="1:16" x14ac:dyDescent="0.25">
      <c r="A260" s="13" t="s">
        <v>146</v>
      </c>
      <c r="B260" s="13" t="s">
        <v>127</v>
      </c>
      <c r="C260" s="13" t="s">
        <v>135</v>
      </c>
      <c r="D260" s="17" t="s">
        <v>396</v>
      </c>
      <c r="E260" s="17"/>
      <c r="F260" s="13" t="s">
        <v>128</v>
      </c>
      <c r="G260" s="13" t="s">
        <v>27</v>
      </c>
      <c r="H260" s="13" t="s">
        <v>28</v>
      </c>
      <c r="I260" s="13" t="s">
        <v>365</v>
      </c>
      <c r="J260" s="14">
        <v>997</v>
      </c>
      <c r="K260" s="30">
        <v>16.880776000000001</v>
      </c>
      <c r="L260" s="15" t="s">
        <v>5</v>
      </c>
      <c r="M260" s="13" t="s">
        <v>135</v>
      </c>
      <c r="N260" s="13">
        <v>0.62837771832942602</v>
      </c>
      <c r="O260" s="13" t="s">
        <v>373</v>
      </c>
      <c r="P260" s="16"/>
    </row>
    <row r="261" spans="1:16" x14ac:dyDescent="0.25">
      <c r="A261" s="13" t="s">
        <v>23</v>
      </c>
      <c r="B261" s="13" t="s">
        <v>1</v>
      </c>
      <c r="C261" s="13" t="s">
        <v>9</v>
      </c>
      <c r="D261" s="17" t="s">
        <v>396</v>
      </c>
      <c r="E261" s="17" t="s">
        <v>402</v>
      </c>
      <c r="F261" s="13" t="s">
        <v>2</v>
      </c>
      <c r="G261" s="13" t="s">
        <v>3</v>
      </c>
      <c r="H261" s="13" t="s">
        <v>4</v>
      </c>
      <c r="I261" s="13" t="s">
        <v>364</v>
      </c>
      <c r="J261" s="14">
        <v>1107</v>
      </c>
      <c r="K261" s="30">
        <v>30.911225999999999</v>
      </c>
      <c r="L261" s="15" t="s">
        <v>5</v>
      </c>
      <c r="M261" s="13" t="s">
        <v>9</v>
      </c>
      <c r="N261" s="13">
        <v>0.66913971986064602</v>
      </c>
      <c r="O261" s="13" t="s">
        <v>373</v>
      </c>
      <c r="P261" s="16"/>
    </row>
    <row r="262" spans="1:16" x14ac:dyDescent="0.25">
      <c r="A262" s="13" t="s">
        <v>147</v>
      </c>
      <c r="B262" s="13" t="s">
        <v>127</v>
      </c>
      <c r="C262" s="13" t="s">
        <v>129</v>
      </c>
      <c r="D262" s="17" t="s">
        <v>396</v>
      </c>
      <c r="E262" s="17"/>
      <c r="F262" s="13" t="s">
        <v>128</v>
      </c>
      <c r="G262" s="13" t="s">
        <v>3</v>
      </c>
      <c r="H262" s="13" t="s">
        <v>4</v>
      </c>
      <c r="I262" s="13" t="s">
        <v>364</v>
      </c>
      <c r="J262" s="14">
        <v>1215</v>
      </c>
      <c r="K262" s="30">
        <v>31.579004469999997</v>
      </c>
      <c r="L262" s="15" t="s">
        <v>5</v>
      </c>
      <c r="M262" s="13" t="s">
        <v>129</v>
      </c>
      <c r="N262" s="13">
        <v>0.379063727347974</v>
      </c>
      <c r="O262" s="13" t="s">
        <v>374</v>
      </c>
      <c r="P262" s="16">
        <v>5.9895779288999993</v>
      </c>
    </row>
    <row r="263" spans="1:16" x14ac:dyDescent="0.25">
      <c r="A263" s="13" t="s">
        <v>198</v>
      </c>
      <c r="B263" s="13" t="s">
        <v>183</v>
      </c>
      <c r="C263" s="13" t="s">
        <v>183</v>
      </c>
      <c r="D263" s="17" t="s">
        <v>396</v>
      </c>
      <c r="E263" s="17"/>
      <c r="F263" s="13" t="s">
        <v>184</v>
      </c>
      <c r="G263" s="13" t="s">
        <v>3</v>
      </c>
      <c r="H263" s="13" t="s">
        <v>4</v>
      </c>
      <c r="I263" s="13" t="s">
        <v>364</v>
      </c>
      <c r="J263" s="14">
        <v>1126</v>
      </c>
      <c r="K263" s="30">
        <v>32.925683999999997</v>
      </c>
      <c r="L263" s="15" t="s">
        <v>5</v>
      </c>
      <c r="M263" s="13" t="s">
        <v>183</v>
      </c>
      <c r="N263" s="13">
        <v>0.64513789435906499</v>
      </c>
      <c r="O263" s="13" t="s">
        <v>373</v>
      </c>
      <c r="P263" s="16">
        <v>2.3567987E-3</v>
      </c>
    </row>
    <row r="264" spans="1:16" x14ac:dyDescent="0.25">
      <c r="A264" s="13" t="s">
        <v>227</v>
      </c>
      <c r="B264" s="13" t="s">
        <v>204</v>
      </c>
      <c r="C264" s="13" t="s">
        <v>208</v>
      </c>
      <c r="D264" s="17" t="s">
        <v>396</v>
      </c>
      <c r="E264" s="17"/>
      <c r="F264" s="13" t="s">
        <v>131</v>
      </c>
      <c r="G264" s="13" t="s">
        <v>3</v>
      </c>
      <c r="H264" s="13" t="s">
        <v>4</v>
      </c>
      <c r="I264" s="13" t="s">
        <v>364</v>
      </c>
      <c r="J264" s="14">
        <v>1062</v>
      </c>
      <c r="K264" s="30">
        <v>24.523261379999997</v>
      </c>
      <c r="L264" s="15" t="s">
        <v>5</v>
      </c>
      <c r="M264" s="13" t="s">
        <v>208</v>
      </c>
      <c r="N264" s="13">
        <v>0.74466959576342695</v>
      </c>
      <c r="O264" s="13" t="s">
        <v>373</v>
      </c>
      <c r="P264" s="16">
        <v>5.7417430969999996</v>
      </c>
    </row>
    <row r="265" spans="1:16" x14ac:dyDescent="0.25">
      <c r="A265" s="13" t="s">
        <v>35</v>
      </c>
      <c r="B265" s="13" t="s">
        <v>26</v>
      </c>
      <c r="C265" s="13" t="s">
        <v>36</v>
      </c>
      <c r="D265" s="17" t="s">
        <v>396</v>
      </c>
      <c r="E265" s="17"/>
      <c r="F265" s="13" t="s">
        <v>31</v>
      </c>
      <c r="G265" s="13" t="s">
        <v>3</v>
      </c>
      <c r="H265" s="13" t="s">
        <v>4</v>
      </c>
      <c r="I265" s="13" t="s">
        <v>364</v>
      </c>
      <c r="J265" s="14">
        <v>1598</v>
      </c>
      <c r="K265" s="30">
        <v>66.462450500000003</v>
      </c>
      <c r="L265" s="15" t="s">
        <v>5</v>
      </c>
      <c r="M265" s="13" t="s">
        <v>36</v>
      </c>
      <c r="N265" s="13">
        <v>0.737575284456223</v>
      </c>
      <c r="O265" s="13" t="s">
        <v>373</v>
      </c>
      <c r="P265" s="16">
        <v>28.474324647900001</v>
      </c>
    </row>
    <row r="266" spans="1:16" x14ac:dyDescent="0.25">
      <c r="A266" s="13" t="s">
        <v>228</v>
      </c>
      <c r="B266" s="13" t="s">
        <v>204</v>
      </c>
      <c r="C266" s="13" t="s">
        <v>208</v>
      </c>
      <c r="D266" s="17" t="s">
        <v>396</v>
      </c>
      <c r="E266" s="17"/>
      <c r="F266" s="13" t="s">
        <v>131</v>
      </c>
      <c r="G266" s="13" t="s">
        <v>3</v>
      </c>
      <c r="H266" s="13" t="s">
        <v>4</v>
      </c>
      <c r="I266" s="13" t="s">
        <v>364</v>
      </c>
      <c r="J266" s="14">
        <v>442</v>
      </c>
      <c r="K266" s="30">
        <v>9.6889230000000008</v>
      </c>
      <c r="L266" s="15" t="s">
        <v>5</v>
      </c>
      <c r="M266" s="13" t="s">
        <v>208</v>
      </c>
      <c r="N266" s="13">
        <v>0.90143079628780198</v>
      </c>
      <c r="O266" s="13" t="s">
        <v>373</v>
      </c>
      <c r="P266" s="16"/>
    </row>
    <row r="267" spans="1:16" x14ac:dyDescent="0.25">
      <c r="A267" s="13" t="s">
        <v>199</v>
      </c>
      <c r="B267" s="13" t="s">
        <v>183</v>
      </c>
      <c r="C267" s="13" t="s">
        <v>183</v>
      </c>
      <c r="D267" s="17" t="s">
        <v>396</v>
      </c>
      <c r="E267" s="17"/>
      <c r="F267" s="13" t="s">
        <v>184</v>
      </c>
      <c r="G267" s="13" t="s">
        <v>3</v>
      </c>
      <c r="H267" s="13" t="s">
        <v>4</v>
      </c>
      <c r="I267" s="13" t="s">
        <v>364</v>
      </c>
      <c r="J267" s="14">
        <v>1517</v>
      </c>
      <c r="K267" s="30">
        <v>123.33138185</v>
      </c>
      <c r="L267" s="15" t="s">
        <v>5</v>
      </c>
      <c r="M267" s="13" t="s">
        <v>183</v>
      </c>
      <c r="N267" s="13">
        <v>0.71324463245745395</v>
      </c>
      <c r="O267" s="13" t="s">
        <v>373</v>
      </c>
      <c r="P267" s="16"/>
    </row>
    <row r="268" spans="1:16" x14ac:dyDescent="0.25">
      <c r="A268" s="13" t="s">
        <v>354</v>
      </c>
      <c r="B268" s="13" t="s">
        <v>127</v>
      </c>
      <c r="C268" s="13" t="s">
        <v>143</v>
      </c>
      <c r="D268" s="17" t="s">
        <v>396</v>
      </c>
      <c r="E268" s="17"/>
      <c r="F268" s="13" t="s">
        <v>128</v>
      </c>
      <c r="G268" s="13" t="s">
        <v>3</v>
      </c>
      <c r="H268" s="13" t="s">
        <v>4</v>
      </c>
      <c r="I268" s="13" t="s">
        <v>364</v>
      </c>
      <c r="J268" s="14">
        <v>580</v>
      </c>
      <c r="K268" s="30">
        <v>18.793617559999998</v>
      </c>
      <c r="L268" s="15" t="s">
        <v>5</v>
      </c>
      <c r="M268" s="13" t="s">
        <v>143</v>
      </c>
      <c r="N268" s="13">
        <v>0.24845323089452601</v>
      </c>
      <c r="O268" s="13" t="s">
        <v>374</v>
      </c>
      <c r="P268" s="16">
        <v>2.9736446639</v>
      </c>
    </row>
    <row r="269" spans="1:16" x14ac:dyDescent="0.25">
      <c r="A269" s="13" t="s">
        <v>148</v>
      </c>
      <c r="B269" s="13" t="s">
        <v>127</v>
      </c>
      <c r="C269" s="13" t="s">
        <v>135</v>
      </c>
      <c r="D269" s="17" t="s">
        <v>396</v>
      </c>
      <c r="E269" s="17"/>
      <c r="F269" s="13" t="s">
        <v>128</v>
      </c>
      <c r="G269" s="13" t="s">
        <v>27</v>
      </c>
      <c r="H269" s="13" t="s">
        <v>141</v>
      </c>
      <c r="I269" s="13" t="s">
        <v>364</v>
      </c>
      <c r="J269" s="14">
        <v>2960</v>
      </c>
      <c r="K269" s="30">
        <v>39.171300000000002</v>
      </c>
      <c r="L269" s="15" t="s">
        <v>5</v>
      </c>
      <c r="M269" s="13" t="s">
        <v>135</v>
      </c>
      <c r="N269" s="13">
        <v>0.55903033240878997</v>
      </c>
      <c r="O269" s="13" t="s">
        <v>373</v>
      </c>
      <c r="P269" s="16"/>
    </row>
    <row r="270" spans="1:16" x14ac:dyDescent="0.25">
      <c r="A270" s="13" t="s">
        <v>200</v>
      </c>
      <c r="B270" s="13" t="s">
        <v>183</v>
      </c>
      <c r="C270" s="13" t="s">
        <v>183</v>
      </c>
      <c r="D270" s="17" t="s">
        <v>396</v>
      </c>
      <c r="E270" s="17"/>
      <c r="F270" s="13" t="s">
        <v>184</v>
      </c>
      <c r="G270" s="13" t="s">
        <v>3</v>
      </c>
      <c r="H270" s="13" t="s">
        <v>4</v>
      </c>
      <c r="I270" s="13" t="s">
        <v>364</v>
      </c>
      <c r="J270" s="14">
        <v>1295</v>
      </c>
      <c r="K270" s="30">
        <v>131.54042025000001</v>
      </c>
      <c r="L270" s="15" t="s">
        <v>5</v>
      </c>
      <c r="M270" s="13" t="s">
        <v>183</v>
      </c>
      <c r="N270" s="13">
        <v>0.46833247543553203</v>
      </c>
      <c r="O270" s="13" t="s">
        <v>374</v>
      </c>
      <c r="P270" s="16">
        <v>80.447859153400003</v>
      </c>
    </row>
    <row r="271" spans="1:16" x14ac:dyDescent="0.25">
      <c r="A271" s="13" t="s">
        <v>149</v>
      </c>
      <c r="B271" s="13" t="s">
        <v>127</v>
      </c>
      <c r="C271" s="13" t="s">
        <v>132</v>
      </c>
      <c r="D271" s="17" t="s">
        <v>396</v>
      </c>
      <c r="E271" s="17"/>
      <c r="F271" s="13" t="s">
        <v>131</v>
      </c>
      <c r="G271" s="13" t="s">
        <v>3</v>
      </c>
      <c r="H271" s="13" t="s">
        <v>4</v>
      </c>
      <c r="I271" s="13" t="s">
        <v>364</v>
      </c>
      <c r="J271" s="14">
        <v>854</v>
      </c>
      <c r="K271" s="30">
        <v>35.188519999999997</v>
      </c>
      <c r="L271" s="15" t="s">
        <v>5</v>
      </c>
      <c r="M271" s="13" t="s">
        <v>132</v>
      </c>
      <c r="N271" s="13">
        <v>0.65688099188351701</v>
      </c>
      <c r="O271" s="13" t="s">
        <v>373</v>
      </c>
      <c r="P271" s="16"/>
    </row>
    <row r="272" spans="1:16" x14ac:dyDescent="0.25">
      <c r="A272" s="13" t="s">
        <v>229</v>
      </c>
      <c r="B272" s="13" t="s">
        <v>204</v>
      </c>
      <c r="C272" s="13" t="s">
        <v>208</v>
      </c>
      <c r="D272" s="17" t="s">
        <v>396</v>
      </c>
      <c r="E272" s="17"/>
      <c r="F272" s="13" t="s">
        <v>131</v>
      </c>
      <c r="G272" s="13" t="s">
        <v>3</v>
      </c>
      <c r="H272" s="13" t="s">
        <v>4</v>
      </c>
      <c r="I272" s="13" t="s">
        <v>364</v>
      </c>
      <c r="J272" s="14">
        <v>556</v>
      </c>
      <c r="K272" s="30">
        <v>9.8138756899999997</v>
      </c>
      <c r="L272" s="15" t="s">
        <v>5</v>
      </c>
      <c r="M272" s="13" t="s">
        <v>208</v>
      </c>
      <c r="N272" s="13">
        <v>0.59319507939728999</v>
      </c>
      <c r="O272" s="13" t="s">
        <v>373</v>
      </c>
      <c r="P272" s="16">
        <v>0.27556490519999999</v>
      </c>
    </row>
    <row r="273" spans="1:16" x14ac:dyDescent="0.25">
      <c r="A273" s="13" t="s">
        <v>201</v>
      </c>
      <c r="B273" s="13" t="s">
        <v>183</v>
      </c>
      <c r="C273" s="13" t="s">
        <v>183</v>
      </c>
      <c r="D273" s="17" t="s">
        <v>396</v>
      </c>
      <c r="E273" s="17"/>
      <c r="F273" s="13" t="s">
        <v>184</v>
      </c>
      <c r="G273" s="13" t="s">
        <v>3</v>
      </c>
      <c r="H273" s="13" t="s">
        <v>4</v>
      </c>
      <c r="I273" s="13" t="s">
        <v>364</v>
      </c>
      <c r="J273" s="14">
        <v>599</v>
      </c>
      <c r="K273" s="30">
        <v>47.60107644</v>
      </c>
      <c r="L273" s="15" t="s">
        <v>5</v>
      </c>
      <c r="M273" s="13" t="s">
        <v>183</v>
      </c>
      <c r="N273" s="13">
        <v>0.43142930111840799</v>
      </c>
      <c r="O273" s="13" t="s">
        <v>374</v>
      </c>
      <c r="P273" s="16">
        <v>22.394379861600001</v>
      </c>
    </row>
    <row r="274" spans="1:16" x14ac:dyDescent="0.25">
      <c r="A274" s="13" t="s">
        <v>283</v>
      </c>
      <c r="B274" s="13" t="s">
        <v>255</v>
      </c>
      <c r="C274" s="13" t="s">
        <v>258</v>
      </c>
      <c r="D274" s="17" t="s">
        <v>396</v>
      </c>
      <c r="E274" s="17" t="s">
        <v>402</v>
      </c>
      <c r="F274" s="13" t="s">
        <v>2</v>
      </c>
      <c r="G274" s="13" t="s">
        <v>27</v>
      </c>
      <c r="H274" s="13" t="s">
        <v>141</v>
      </c>
      <c r="I274" s="13" t="s">
        <v>364</v>
      </c>
      <c r="J274" s="14">
        <v>1944</v>
      </c>
      <c r="K274" s="30">
        <v>61.689692000000001</v>
      </c>
      <c r="L274" s="15" t="s">
        <v>5</v>
      </c>
      <c r="M274" s="13" t="s">
        <v>258</v>
      </c>
      <c r="N274" s="13">
        <v>0.58216118735114497</v>
      </c>
      <c r="O274" s="13" t="s">
        <v>373</v>
      </c>
      <c r="P274" s="16"/>
    </row>
    <row r="275" spans="1:16" x14ac:dyDescent="0.25">
      <c r="A275" s="13" t="s">
        <v>40</v>
      </c>
      <c r="B275" s="13" t="s">
        <v>26</v>
      </c>
      <c r="C275" s="13" t="s">
        <v>39</v>
      </c>
      <c r="D275" s="17" t="s">
        <v>396</v>
      </c>
      <c r="E275" s="17"/>
      <c r="F275" s="13" t="s">
        <v>41</v>
      </c>
      <c r="G275" s="13" t="s">
        <v>3</v>
      </c>
      <c r="H275" s="13" t="s">
        <v>4</v>
      </c>
      <c r="I275" s="13" t="s">
        <v>364</v>
      </c>
      <c r="J275" s="14">
        <v>1694</v>
      </c>
      <c r="K275" s="30">
        <v>49.441651999999998</v>
      </c>
      <c r="L275" s="15" t="s">
        <v>5</v>
      </c>
      <c r="M275" s="13" t="s">
        <v>39</v>
      </c>
      <c r="N275" s="13">
        <v>0.54198239780626301</v>
      </c>
      <c r="O275" s="13" t="s">
        <v>373</v>
      </c>
      <c r="P275" s="16"/>
    </row>
    <row r="276" spans="1:16" x14ac:dyDescent="0.25">
      <c r="A276" s="13" t="s">
        <v>342</v>
      </c>
      <c r="B276" s="13" t="s">
        <v>127</v>
      </c>
      <c r="C276" s="13" t="s">
        <v>132</v>
      </c>
      <c r="D276" s="17" t="s">
        <v>396</v>
      </c>
      <c r="E276" s="17"/>
      <c r="F276" s="13" t="s">
        <v>131</v>
      </c>
      <c r="G276" s="13" t="s">
        <v>3</v>
      </c>
      <c r="H276" s="13" t="s">
        <v>4</v>
      </c>
      <c r="I276" s="13" t="s">
        <v>364</v>
      </c>
      <c r="J276" s="14">
        <v>382</v>
      </c>
      <c r="K276" s="30">
        <v>19.063376000000002</v>
      </c>
      <c r="L276" s="15" t="s">
        <v>5</v>
      </c>
      <c r="M276" s="13" t="s">
        <v>132</v>
      </c>
      <c r="N276" s="13">
        <v>0.76941200262228004</v>
      </c>
      <c r="O276" s="13" t="s">
        <v>373</v>
      </c>
      <c r="P276" s="16"/>
    </row>
    <row r="277" spans="1:16" x14ac:dyDescent="0.25">
      <c r="A277" s="13" t="s">
        <v>152</v>
      </c>
      <c r="B277" s="13" t="s">
        <v>127</v>
      </c>
      <c r="C277" s="13" t="s">
        <v>132</v>
      </c>
      <c r="D277" s="17" t="s">
        <v>396</v>
      </c>
      <c r="E277" s="17"/>
      <c r="F277" s="13" t="s">
        <v>131</v>
      </c>
      <c r="G277" s="13" t="s">
        <v>3</v>
      </c>
      <c r="H277" s="13" t="s">
        <v>4</v>
      </c>
      <c r="I277" s="13" t="s">
        <v>364</v>
      </c>
      <c r="J277" s="14">
        <v>335</v>
      </c>
      <c r="K277" s="30">
        <v>17.458288</v>
      </c>
      <c r="L277" s="15" t="s">
        <v>5</v>
      </c>
      <c r="M277" s="13" t="s">
        <v>132</v>
      </c>
      <c r="N277" s="13">
        <v>0.64942148152394097</v>
      </c>
      <c r="O277" s="13" t="s">
        <v>373</v>
      </c>
      <c r="P277" s="16"/>
    </row>
    <row r="278" spans="1:16" x14ac:dyDescent="0.25">
      <c r="A278" s="13" t="s">
        <v>230</v>
      </c>
      <c r="B278" s="13" t="s">
        <v>204</v>
      </c>
      <c r="C278" s="13" t="s">
        <v>206</v>
      </c>
      <c r="D278" s="17" t="s">
        <v>396</v>
      </c>
      <c r="E278" s="17"/>
      <c r="F278" s="13" t="s">
        <v>205</v>
      </c>
      <c r="G278" s="13" t="s">
        <v>3</v>
      </c>
      <c r="H278" s="13" t="s">
        <v>8</v>
      </c>
      <c r="I278" s="13" t="s">
        <v>365</v>
      </c>
      <c r="J278" s="14">
        <v>14281</v>
      </c>
      <c r="K278" s="30">
        <v>183.36982993000001</v>
      </c>
      <c r="L278" s="15" t="s">
        <v>5</v>
      </c>
      <c r="M278" s="13" t="s">
        <v>206</v>
      </c>
      <c r="N278" s="13">
        <v>0.25759796611847402</v>
      </c>
      <c r="O278" s="13" t="s">
        <v>374</v>
      </c>
      <c r="P278" s="16">
        <v>69.707600312900013</v>
      </c>
    </row>
    <row r="279" spans="1:16" x14ac:dyDescent="0.25">
      <c r="A279" s="13" t="s">
        <v>202</v>
      </c>
      <c r="B279" s="13" t="s">
        <v>183</v>
      </c>
      <c r="C279" s="13" t="s">
        <v>183</v>
      </c>
      <c r="D279" s="17" t="s">
        <v>396</v>
      </c>
      <c r="E279" s="17"/>
      <c r="F279" s="13" t="s">
        <v>184</v>
      </c>
      <c r="G279" s="13" t="s">
        <v>3</v>
      </c>
      <c r="H279" s="13" t="s">
        <v>4</v>
      </c>
      <c r="I279" s="13" t="s">
        <v>364</v>
      </c>
      <c r="J279" s="14">
        <v>3376</v>
      </c>
      <c r="K279" s="30">
        <v>210.9242189</v>
      </c>
      <c r="L279" s="15" t="s">
        <v>5</v>
      </c>
      <c r="M279" s="13" t="s">
        <v>183</v>
      </c>
      <c r="N279" s="13">
        <v>0.37532957585656801</v>
      </c>
      <c r="O279" s="13" t="s">
        <v>374</v>
      </c>
      <c r="P279" s="16">
        <v>84.088056493899998</v>
      </c>
    </row>
    <row r="280" spans="1:16" x14ac:dyDescent="0.25">
      <c r="A280" s="13" t="s">
        <v>231</v>
      </c>
      <c r="B280" s="13" t="s">
        <v>204</v>
      </c>
      <c r="C280" s="13" t="s">
        <v>208</v>
      </c>
      <c r="D280" s="17" t="s">
        <v>396</v>
      </c>
      <c r="E280" s="17"/>
      <c r="F280" s="13" t="s">
        <v>131</v>
      </c>
      <c r="G280" s="13" t="s">
        <v>27</v>
      </c>
      <c r="H280" s="13" t="s">
        <v>141</v>
      </c>
      <c r="I280" s="13" t="s">
        <v>364</v>
      </c>
      <c r="J280" s="14">
        <v>2872</v>
      </c>
      <c r="K280" s="30">
        <v>38.483055999999998</v>
      </c>
      <c r="L280" s="15" t="s">
        <v>5</v>
      </c>
      <c r="M280" s="13" t="s">
        <v>208</v>
      </c>
      <c r="N280" s="13">
        <v>0.40719080980294597</v>
      </c>
      <c r="O280" s="13" t="s">
        <v>374</v>
      </c>
      <c r="P280" s="16"/>
    </row>
    <row r="281" spans="1:16" x14ac:dyDescent="0.25">
      <c r="A281" s="13" t="s">
        <v>24</v>
      </c>
      <c r="B281" s="13" t="s">
        <v>1</v>
      </c>
      <c r="C281" s="13" t="s">
        <v>6</v>
      </c>
      <c r="D281" s="17" t="s">
        <v>396</v>
      </c>
      <c r="E281" s="17"/>
      <c r="F281" s="13" t="s">
        <v>7</v>
      </c>
      <c r="G281" s="13" t="s">
        <v>3</v>
      </c>
      <c r="H281" s="13" t="s">
        <v>8</v>
      </c>
      <c r="I281" s="13" t="s">
        <v>365</v>
      </c>
      <c r="J281" s="14">
        <v>3655</v>
      </c>
      <c r="K281" s="30">
        <v>91.320504</v>
      </c>
      <c r="L281" s="15" t="s">
        <v>5</v>
      </c>
      <c r="M281" s="13" t="s">
        <v>6</v>
      </c>
      <c r="N281" s="13">
        <v>0.29678426669866798</v>
      </c>
      <c r="O281" s="13" t="s">
        <v>374</v>
      </c>
      <c r="P281" s="16"/>
    </row>
    <row r="282" spans="1:16" x14ac:dyDescent="0.25">
      <c r="A282" s="13" t="s">
        <v>37</v>
      </c>
      <c r="B282" s="13" t="s">
        <v>26</v>
      </c>
      <c r="C282" s="13" t="s">
        <v>38</v>
      </c>
      <c r="D282" s="17" t="s">
        <v>396</v>
      </c>
      <c r="E282" s="17"/>
      <c r="F282" s="13" t="s">
        <v>31</v>
      </c>
      <c r="G282" s="13" t="s">
        <v>3</v>
      </c>
      <c r="H282" s="13" t="s">
        <v>4</v>
      </c>
      <c r="I282" s="13" t="s">
        <v>364</v>
      </c>
      <c r="J282" s="14">
        <v>2375</v>
      </c>
      <c r="K282" s="30">
        <v>202.28550443</v>
      </c>
      <c r="L282" s="15" t="s">
        <v>5</v>
      </c>
      <c r="M282" s="13" t="s">
        <v>38</v>
      </c>
      <c r="N282" s="13">
        <v>0.60305578185031705</v>
      </c>
      <c r="O282" s="13" t="s">
        <v>373</v>
      </c>
      <c r="P282" s="16">
        <v>142.25972760400001</v>
      </c>
    </row>
    <row r="283" spans="1:16" x14ac:dyDescent="0.25">
      <c r="A283" s="13" t="s">
        <v>150</v>
      </c>
      <c r="B283" s="13" t="s">
        <v>127</v>
      </c>
      <c r="C283" s="13" t="s">
        <v>143</v>
      </c>
      <c r="D283" s="17" t="s">
        <v>396</v>
      </c>
      <c r="E283" s="17"/>
      <c r="F283" s="13" t="s">
        <v>128</v>
      </c>
      <c r="G283" s="13" t="s">
        <v>27</v>
      </c>
      <c r="H283" s="13" t="s">
        <v>141</v>
      </c>
      <c r="I283" s="13" t="s">
        <v>364</v>
      </c>
      <c r="J283" s="14">
        <v>323</v>
      </c>
      <c r="K283" s="30">
        <v>16.577012</v>
      </c>
      <c r="L283" s="15" t="s">
        <v>5</v>
      </c>
      <c r="M283" s="13" t="s">
        <v>143</v>
      </c>
      <c r="N283" s="13">
        <v>0.863027312403433</v>
      </c>
      <c r="O283" s="13" t="s">
        <v>373</v>
      </c>
      <c r="P283" s="16"/>
    </row>
    <row r="284" spans="1:16" x14ac:dyDescent="0.25">
      <c r="A284" s="13" t="s">
        <v>299</v>
      </c>
      <c r="B284" s="13" t="s">
        <v>255</v>
      </c>
      <c r="C284" s="13" t="s">
        <v>270</v>
      </c>
      <c r="D284" s="17" t="s">
        <v>396</v>
      </c>
      <c r="E284" s="17"/>
      <c r="F284" s="13" t="s">
        <v>269</v>
      </c>
      <c r="G284" s="13" t="s">
        <v>3</v>
      </c>
      <c r="H284" s="13" t="s">
        <v>4</v>
      </c>
      <c r="I284" s="13" t="s">
        <v>364</v>
      </c>
      <c r="J284" s="14">
        <v>1158</v>
      </c>
      <c r="K284" s="30">
        <v>40.781220659999995</v>
      </c>
      <c r="L284" s="15" t="s">
        <v>5</v>
      </c>
      <c r="M284" s="13" t="s">
        <v>270</v>
      </c>
      <c r="N284" s="13">
        <v>0.62165518401409303</v>
      </c>
      <c r="O284" s="13" t="s">
        <v>373</v>
      </c>
      <c r="P284" s="16"/>
    </row>
    <row r="285" spans="1:16" x14ac:dyDescent="0.25">
      <c r="A285" s="13" t="s">
        <v>232</v>
      </c>
      <c r="B285" s="13" t="s">
        <v>204</v>
      </c>
      <c r="C285" s="13" t="s">
        <v>208</v>
      </c>
      <c r="D285" s="17" t="s">
        <v>396</v>
      </c>
      <c r="E285" s="17"/>
      <c r="F285" s="13" t="s">
        <v>131</v>
      </c>
      <c r="G285" s="13" t="s">
        <v>3</v>
      </c>
      <c r="H285" s="13" t="s">
        <v>4</v>
      </c>
      <c r="I285" s="13" t="s">
        <v>364</v>
      </c>
      <c r="J285" s="14">
        <v>681</v>
      </c>
      <c r="K285" s="30">
        <v>10.891268</v>
      </c>
      <c r="L285" s="15" t="s">
        <v>5</v>
      </c>
      <c r="M285" s="13" t="s">
        <v>208</v>
      </c>
      <c r="N285" s="13">
        <v>0.422868165545432</v>
      </c>
      <c r="O285" s="13" t="s">
        <v>374</v>
      </c>
      <c r="P285" s="16"/>
    </row>
    <row r="286" spans="1:16" x14ac:dyDescent="0.25">
      <c r="A286" s="13" t="s">
        <v>233</v>
      </c>
      <c r="B286" s="13" t="s">
        <v>204</v>
      </c>
      <c r="C286" s="13" t="s">
        <v>208</v>
      </c>
      <c r="D286" s="17" t="s">
        <v>396</v>
      </c>
      <c r="E286" s="17"/>
      <c r="F286" s="13" t="s">
        <v>131</v>
      </c>
      <c r="G286" s="13" t="s">
        <v>3</v>
      </c>
      <c r="H286" s="13" t="s">
        <v>4</v>
      </c>
      <c r="I286" s="13" t="s">
        <v>364</v>
      </c>
      <c r="J286" s="14">
        <v>1433</v>
      </c>
      <c r="K286" s="30">
        <v>27.571852</v>
      </c>
      <c r="L286" s="15" t="s">
        <v>5</v>
      </c>
      <c r="M286" s="13" t="s">
        <v>208</v>
      </c>
      <c r="N286" s="13">
        <v>0.64299845751606399</v>
      </c>
      <c r="O286" s="13" t="s">
        <v>373</v>
      </c>
      <c r="P286" s="16"/>
    </row>
    <row r="287" spans="1:16" x14ac:dyDescent="0.25">
      <c r="A287" s="13" t="s">
        <v>25</v>
      </c>
      <c r="B287" s="13" t="s">
        <v>1</v>
      </c>
      <c r="C287" s="13" t="s">
        <v>9</v>
      </c>
      <c r="D287" s="17" t="s">
        <v>396</v>
      </c>
      <c r="E287" s="17" t="s">
        <v>402</v>
      </c>
      <c r="F287" s="13" t="s">
        <v>2</v>
      </c>
      <c r="G287" s="13" t="s">
        <v>3</v>
      </c>
      <c r="H287" s="13" t="s">
        <v>8</v>
      </c>
      <c r="I287" s="13" t="s">
        <v>365</v>
      </c>
      <c r="J287" s="14">
        <v>1097</v>
      </c>
      <c r="K287" s="30">
        <v>36.466583999999997</v>
      </c>
      <c r="L287" s="15" t="s">
        <v>5</v>
      </c>
      <c r="M287" s="13" t="s">
        <v>9</v>
      </c>
      <c r="N287" s="13">
        <v>0.72774439474152197</v>
      </c>
      <c r="O287" s="13" t="s">
        <v>373</v>
      </c>
      <c r="P287" s="16"/>
    </row>
    <row r="288" spans="1:16" x14ac:dyDescent="0.25">
      <c r="A288" s="13" t="s">
        <v>284</v>
      </c>
      <c r="B288" s="13" t="s">
        <v>255</v>
      </c>
      <c r="C288" s="13" t="s">
        <v>271</v>
      </c>
      <c r="D288" s="17" t="s">
        <v>396</v>
      </c>
      <c r="E288" s="17"/>
      <c r="F288" s="13" t="s">
        <v>256</v>
      </c>
      <c r="G288" s="13" t="s">
        <v>3</v>
      </c>
      <c r="H288" s="13" t="s">
        <v>8</v>
      </c>
      <c r="I288" s="13" t="s">
        <v>365</v>
      </c>
      <c r="J288" s="14">
        <v>4836</v>
      </c>
      <c r="K288" s="30">
        <v>181.50008246000002</v>
      </c>
      <c r="L288" s="15" t="s">
        <v>5</v>
      </c>
      <c r="M288" s="13" t="s">
        <v>271</v>
      </c>
      <c r="N288" s="13">
        <v>0.36580421915017503</v>
      </c>
      <c r="O288" s="13" t="s">
        <v>374</v>
      </c>
      <c r="P288" s="16">
        <v>7.5527238778000001</v>
      </c>
    </row>
    <row r="289" spans="1:16" x14ac:dyDescent="0.25">
      <c r="A289" s="13" t="s">
        <v>285</v>
      </c>
      <c r="B289" s="13" t="s">
        <v>255</v>
      </c>
      <c r="C289" s="13" t="s">
        <v>257</v>
      </c>
      <c r="D289" s="17" t="s">
        <v>396</v>
      </c>
      <c r="E289" s="17"/>
      <c r="F289" s="13" t="s">
        <v>256</v>
      </c>
      <c r="G289" s="13" t="s">
        <v>3</v>
      </c>
      <c r="H289" s="13" t="s">
        <v>4</v>
      </c>
      <c r="I289" s="13" t="s">
        <v>364</v>
      </c>
      <c r="J289" s="14">
        <v>1127</v>
      </c>
      <c r="K289" s="30">
        <v>130.30294434000001</v>
      </c>
      <c r="L289" s="15" t="s">
        <v>5</v>
      </c>
      <c r="M289" s="13" t="s">
        <v>257</v>
      </c>
      <c r="N289" s="13">
        <v>0.483977223710018</v>
      </c>
      <c r="O289" s="13" t="s">
        <v>374</v>
      </c>
      <c r="P289" s="16">
        <v>85.848525076800001</v>
      </c>
    </row>
    <row r="290" spans="1:16" x14ac:dyDescent="0.25">
      <c r="A290" s="13" t="s">
        <v>286</v>
      </c>
      <c r="B290" s="13" t="s">
        <v>255</v>
      </c>
      <c r="C290" s="13" t="s">
        <v>258</v>
      </c>
      <c r="D290" s="17" t="s">
        <v>396</v>
      </c>
      <c r="E290" s="17"/>
      <c r="F290" s="13" t="s">
        <v>7</v>
      </c>
      <c r="G290" s="13" t="s">
        <v>27</v>
      </c>
      <c r="H290" s="13" t="s">
        <v>28</v>
      </c>
      <c r="I290" s="13" t="s">
        <v>365</v>
      </c>
      <c r="J290" s="14">
        <v>6857</v>
      </c>
      <c r="K290" s="30">
        <v>87.602176</v>
      </c>
      <c r="L290" s="15" t="s">
        <v>5</v>
      </c>
      <c r="M290" s="13" t="s">
        <v>258</v>
      </c>
      <c r="N290" s="13">
        <v>0.54896320296915002</v>
      </c>
      <c r="O290" s="13" t="s">
        <v>373</v>
      </c>
      <c r="P290" s="16"/>
    </row>
    <row r="291" spans="1:16" x14ac:dyDescent="0.25">
      <c r="A291" s="13" t="s">
        <v>151</v>
      </c>
      <c r="B291" s="13" t="s">
        <v>127</v>
      </c>
      <c r="C291" s="13" t="s">
        <v>135</v>
      </c>
      <c r="D291" s="17" t="s">
        <v>396</v>
      </c>
      <c r="E291" s="17"/>
      <c r="F291" s="13" t="s">
        <v>128</v>
      </c>
      <c r="G291" s="13" t="s">
        <v>3</v>
      </c>
      <c r="H291" s="13" t="s">
        <v>4</v>
      </c>
      <c r="I291" s="13" t="s">
        <v>364</v>
      </c>
      <c r="J291" s="14">
        <v>1731</v>
      </c>
      <c r="K291" s="30">
        <v>58.521900000000002</v>
      </c>
      <c r="L291" s="15" t="s">
        <v>5</v>
      </c>
      <c r="M291" s="13" t="s">
        <v>135</v>
      </c>
      <c r="N291" s="13">
        <v>0.53686976622166505</v>
      </c>
      <c r="O291" s="13" t="s">
        <v>373</v>
      </c>
      <c r="P291" s="16"/>
    </row>
    <row r="292" spans="1:16" x14ac:dyDescent="0.25">
      <c r="A292" s="13" t="s">
        <v>153</v>
      </c>
      <c r="B292" s="13" t="s">
        <v>127</v>
      </c>
      <c r="C292" s="13" t="s">
        <v>135</v>
      </c>
      <c r="D292" s="17" t="s">
        <v>396</v>
      </c>
      <c r="E292" s="17"/>
      <c r="F292" s="13" t="s">
        <v>128</v>
      </c>
      <c r="G292" s="13" t="s">
        <v>27</v>
      </c>
      <c r="H292" s="13" t="s">
        <v>28</v>
      </c>
      <c r="I292" s="13" t="s">
        <v>365</v>
      </c>
      <c r="J292" s="14">
        <v>1158</v>
      </c>
      <c r="K292" s="30">
        <v>11.8317</v>
      </c>
      <c r="L292" s="15" t="s">
        <v>5</v>
      </c>
      <c r="M292" s="13" t="s">
        <v>135</v>
      </c>
      <c r="N292" s="13">
        <v>0.59502442832150304</v>
      </c>
      <c r="O292" s="13" t="s">
        <v>373</v>
      </c>
      <c r="P292" s="16"/>
    </row>
    <row r="293" spans="1:16" x14ac:dyDescent="0.25">
      <c r="A293" s="13" t="s">
        <v>154</v>
      </c>
      <c r="B293" s="13" t="s">
        <v>127</v>
      </c>
      <c r="C293" s="13" t="s">
        <v>135</v>
      </c>
      <c r="D293" s="17" t="s">
        <v>396</v>
      </c>
      <c r="E293" s="17"/>
      <c r="F293" s="13" t="s">
        <v>128</v>
      </c>
      <c r="G293" s="13" t="s">
        <v>27</v>
      </c>
      <c r="H293" s="13" t="s">
        <v>28</v>
      </c>
      <c r="I293" s="13" t="s">
        <v>365</v>
      </c>
      <c r="J293" s="14">
        <v>1172</v>
      </c>
      <c r="K293" s="30">
        <v>15.364106</v>
      </c>
      <c r="L293" s="15" t="s">
        <v>5</v>
      </c>
      <c r="M293" s="13" t="s">
        <v>135</v>
      </c>
      <c r="N293" s="13">
        <v>0.59853539916138498</v>
      </c>
      <c r="O293" s="13" t="s">
        <v>373</v>
      </c>
      <c r="P293" s="16"/>
    </row>
    <row r="294" spans="1:16" x14ac:dyDescent="0.25">
      <c r="J294" s="9">
        <f>SUM(J2:J293)</f>
        <v>591050</v>
      </c>
    </row>
    <row r="296" spans="1:16" x14ac:dyDescent="0.25">
      <c r="J296" s="9"/>
    </row>
    <row r="297" spans="1:16" x14ac:dyDescent="0.25">
      <c r="J297" s="6"/>
    </row>
    <row r="301" spans="1:16" x14ac:dyDescent="0.25">
      <c r="J301" s="8"/>
      <c r="K301" s="8"/>
      <c r="N301" s="8"/>
      <c r="O301" s="8"/>
    </row>
    <row r="302" spans="1:16" x14ac:dyDescent="0.25">
      <c r="H302" s="6"/>
      <c r="I302" s="6"/>
      <c r="J302" s="9"/>
      <c r="K302" s="9"/>
      <c r="L302" s="10"/>
      <c r="N302" s="9"/>
      <c r="O302" s="9"/>
    </row>
    <row r="303" spans="1:16" x14ac:dyDescent="0.25">
      <c r="H303" s="6"/>
      <c r="I303" s="6"/>
      <c r="J303" s="9"/>
      <c r="K303" s="9"/>
      <c r="L303" s="10"/>
      <c r="N303" s="9"/>
      <c r="O303" s="9"/>
    </row>
    <row r="304" spans="1:16" x14ac:dyDescent="0.25">
      <c r="H304" s="6"/>
      <c r="I304" s="6"/>
      <c r="J304" s="9"/>
      <c r="K304" s="9"/>
      <c r="L304" s="10"/>
      <c r="N304" s="9"/>
      <c r="O304" s="9"/>
    </row>
    <row r="305" spans="8:15" x14ac:dyDescent="0.25">
      <c r="H305" s="6"/>
      <c r="I305" s="6"/>
      <c r="J305" s="9"/>
      <c r="K305" s="9"/>
      <c r="L305" s="10"/>
      <c r="N305" s="9"/>
      <c r="O305" s="9"/>
    </row>
    <row r="306" spans="8:15" x14ac:dyDescent="0.25">
      <c r="H306" s="6"/>
      <c r="I306" s="6"/>
      <c r="J306" s="9"/>
      <c r="K306" s="9"/>
      <c r="L306" s="10"/>
      <c r="N306" s="9"/>
      <c r="O306" s="9"/>
    </row>
    <row r="307" spans="8:15" x14ac:dyDescent="0.25">
      <c r="H307" s="6"/>
      <c r="I307" s="6"/>
      <c r="J307" s="9"/>
      <c r="K307" s="9"/>
      <c r="L307" s="10"/>
      <c r="N307" s="9"/>
      <c r="O307" s="9"/>
    </row>
    <row r="308" spans="8:15" x14ac:dyDescent="0.25">
      <c r="H308" s="6"/>
      <c r="I308" s="6"/>
      <c r="J308" s="9"/>
      <c r="K308" s="9"/>
      <c r="L308" s="10"/>
      <c r="N308" s="9"/>
      <c r="O308" s="9"/>
    </row>
    <row r="309" spans="8:15" x14ac:dyDescent="0.25">
      <c r="H309" s="6"/>
      <c r="I309" s="6"/>
      <c r="J309" s="9"/>
      <c r="K309" s="9"/>
      <c r="L309" s="10"/>
      <c r="N309" s="9"/>
      <c r="O309" s="9"/>
    </row>
    <row r="310" spans="8:15" x14ac:dyDescent="0.25">
      <c r="H310" s="6"/>
      <c r="I310" s="6"/>
      <c r="J310" s="9"/>
      <c r="K310" s="9"/>
      <c r="L310" s="10"/>
      <c r="N310" s="9"/>
      <c r="O310" s="9"/>
    </row>
    <row r="311" spans="8:15" x14ac:dyDescent="0.25">
      <c r="H311" s="6"/>
      <c r="I311" s="6"/>
      <c r="J311" s="9"/>
      <c r="K311" s="9"/>
      <c r="L311" s="10"/>
      <c r="N311" s="9"/>
      <c r="O311" s="9"/>
    </row>
    <row r="312" spans="8:15" x14ac:dyDescent="0.25">
      <c r="H312" s="6"/>
      <c r="I312" s="6"/>
      <c r="J312" s="9"/>
      <c r="K312" s="9"/>
      <c r="L312" s="10"/>
      <c r="N312" s="9"/>
      <c r="O312" s="9"/>
    </row>
    <row r="313" spans="8:15" x14ac:dyDescent="0.25">
      <c r="H313" s="6"/>
      <c r="I313" s="6"/>
      <c r="J313" s="9"/>
      <c r="K313" s="9"/>
      <c r="L313" s="10"/>
      <c r="N313" s="9"/>
      <c r="O313" s="9"/>
    </row>
    <row r="314" spans="8:15" x14ac:dyDescent="0.25">
      <c r="H314" s="6"/>
      <c r="I314" s="6"/>
      <c r="J314" s="9"/>
      <c r="K314" s="9"/>
      <c r="L314" s="10"/>
      <c r="N314" s="9"/>
      <c r="O314" s="9"/>
    </row>
    <row r="315" spans="8:15" x14ac:dyDescent="0.25">
      <c r="L315" s="10"/>
    </row>
    <row r="316" spans="8:15" x14ac:dyDescent="0.25">
      <c r="N316" s="6"/>
      <c r="O316" s="6"/>
    </row>
    <row r="317" spans="8:15" x14ac:dyDescent="0.25">
      <c r="N317" s="6"/>
      <c r="O317" s="6"/>
    </row>
  </sheetData>
  <autoFilter ref="A1:P294"/>
  <sortState ref="A2:T379">
    <sortCondition ref="A2:A37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tabSelected="1" zoomScale="90" zoomScaleNormal="90" workbookViewId="0">
      <selection activeCell="B34" sqref="B34"/>
    </sheetView>
  </sheetViews>
  <sheetFormatPr defaultRowHeight="15" x14ac:dyDescent="0.25"/>
  <cols>
    <col min="1" max="1" width="72.140625" customWidth="1"/>
    <col min="2" max="2" width="18.85546875" customWidth="1"/>
    <col min="3" max="3" width="16.85546875" customWidth="1"/>
    <col min="5" max="5" width="33.140625" customWidth="1"/>
    <col min="6" max="6" width="26.7109375" customWidth="1"/>
  </cols>
  <sheetData>
    <row r="1" spans="1:6" x14ac:dyDescent="0.25">
      <c r="A1" s="22" t="s">
        <v>375</v>
      </c>
      <c r="E1" s="28" t="s">
        <v>400</v>
      </c>
    </row>
    <row r="2" spans="1:6" ht="15.75" thickBot="1" x14ac:dyDescent="0.3"/>
    <row r="3" spans="1:6" ht="15.75" thickBot="1" x14ac:dyDescent="0.3">
      <c r="A3" s="18" t="s">
        <v>368</v>
      </c>
      <c r="B3" t="s">
        <v>396</v>
      </c>
      <c r="E3" s="23" t="s">
        <v>381</v>
      </c>
      <c r="F3" s="24" t="s">
        <v>382</v>
      </c>
    </row>
    <row r="4" spans="1:6" ht="15.75" thickBot="1" x14ac:dyDescent="0.3">
      <c r="A4" s="1"/>
      <c r="B4" s="2"/>
      <c r="E4" s="25" t="s">
        <v>388</v>
      </c>
      <c r="F4" s="26">
        <v>4</v>
      </c>
    </row>
    <row r="5" spans="1:6" ht="15.75" thickBot="1" x14ac:dyDescent="0.3">
      <c r="A5" s="18" t="s">
        <v>369</v>
      </c>
      <c r="B5" t="s">
        <v>371</v>
      </c>
      <c r="E5" s="27" t="s">
        <v>389</v>
      </c>
      <c r="F5" s="26">
        <v>3</v>
      </c>
    </row>
    <row r="6" spans="1:6" ht="15.75" thickBot="1" x14ac:dyDescent="0.3">
      <c r="A6" s="8" t="s">
        <v>365</v>
      </c>
      <c r="B6" s="19">
        <v>264735</v>
      </c>
      <c r="E6" s="27" t="s">
        <v>390</v>
      </c>
      <c r="F6" s="26">
        <v>2</v>
      </c>
    </row>
    <row r="7" spans="1:6" ht="15.75" thickBot="1" x14ac:dyDescent="0.3">
      <c r="A7" s="8" t="s">
        <v>364</v>
      </c>
      <c r="B7" s="19">
        <v>326315</v>
      </c>
      <c r="E7" s="27" t="s">
        <v>391</v>
      </c>
      <c r="F7" s="26">
        <v>1</v>
      </c>
    </row>
    <row r="8" spans="1:6" ht="15.75" thickBot="1" x14ac:dyDescent="0.3">
      <c r="A8" s="8" t="s">
        <v>370</v>
      </c>
      <c r="B8" s="19">
        <v>591050</v>
      </c>
      <c r="E8" s="27" t="s">
        <v>392</v>
      </c>
      <c r="F8" s="26">
        <v>0</v>
      </c>
    </row>
    <row r="9" spans="1:6" x14ac:dyDescent="0.25">
      <c r="A9" s="20" t="s">
        <v>379</v>
      </c>
      <c r="B9" s="21">
        <f>+GETPIVOTDATA("POP 2011",$A$5,"SMD","precario, grave,gravissimo")/GETPIVOTDATA("POP 2011",$A$5)</f>
        <v>0.55209373149479735</v>
      </c>
    </row>
    <row r="10" spans="1:6" x14ac:dyDescent="0.25">
      <c r="A10" s="20" t="s">
        <v>382</v>
      </c>
      <c r="B10" s="22">
        <v>1</v>
      </c>
    </row>
    <row r="12" spans="1:6" x14ac:dyDescent="0.25">
      <c r="A12" s="22" t="s">
        <v>376</v>
      </c>
    </row>
    <row r="13" spans="1:6" ht="15.75" thickBot="1" x14ac:dyDescent="0.3"/>
    <row r="14" spans="1:6" ht="15.75" thickBot="1" x14ac:dyDescent="0.3">
      <c r="A14" s="18" t="s">
        <v>368</v>
      </c>
      <c r="B14" t="s">
        <v>396</v>
      </c>
      <c r="E14" s="23" t="s">
        <v>381</v>
      </c>
      <c r="F14" s="24" t="s">
        <v>382</v>
      </c>
    </row>
    <row r="15" spans="1:6" ht="15.75" thickBot="1" x14ac:dyDescent="0.3">
      <c r="A15" s="1"/>
      <c r="B15" s="2"/>
      <c r="E15" s="25" t="s">
        <v>383</v>
      </c>
      <c r="F15" s="26">
        <v>4</v>
      </c>
    </row>
    <row r="16" spans="1:6" ht="15.75" thickBot="1" x14ac:dyDescent="0.3">
      <c r="A16" s="18" t="s">
        <v>369</v>
      </c>
      <c r="B16" t="s">
        <v>371</v>
      </c>
      <c r="E16" s="27" t="s">
        <v>384</v>
      </c>
      <c r="F16" s="26">
        <v>3</v>
      </c>
    </row>
    <row r="17" spans="1:6" ht="15.75" thickBot="1" x14ac:dyDescent="0.3">
      <c r="A17" s="8" t="s">
        <v>373</v>
      </c>
      <c r="B17" s="19">
        <v>237312</v>
      </c>
      <c r="E17" s="27" t="s">
        <v>385</v>
      </c>
      <c r="F17" s="26">
        <v>2</v>
      </c>
    </row>
    <row r="18" spans="1:6" ht="15.75" thickBot="1" x14ac:dyDescent="0.3">
      <c r="A18" s="8" t="s">
        <v>374</v>
      </c>
      <c r="B18" s="19">
        <v>353738</v>
      </c>
      <c r="E18" s="27" t="s">
        <v>386</v>
      </c>
      <c r="F18" s="26">
        <v>1</v>
      </c>
    </row>
    <row r="19" spans="1:6" ht="15.75" thickBot="1" x14ac:dyDescent="0.3">
      <c r="A19" s="8" t="s">
        <v>370</v>
      </c>
      <c r="B19" s="19">
        <v>591050</v>
      </c>
      <c r="E19" s="27" t="s">
        <v>387</v>
      </c>
      <c r="F19" s="26">
        <v>0</v>
      </c>
    </row>
    <row r="20" spans="1:6" x14ac:dyDescent="0.25">
      <c r="A20" s="20" t="s">
        <v>378</v>
      </c>
      <c r="B20" s="21">
        <f>+GETPIVOTDATA("POP 2011",$A$16,"IDMS ETICHETTA","maggiore di 0,5")/GETPIVOTDATA("POP 2011",$A$16)</f>
        <v>0.40150917858049234</v>
      </c>
    </row>
    <row r="21" spans="1:6" x14ac:dyDescent="0.25">
      <c r="A21" s="20" t="s">
        <v>382</v>
      </c>
      <c r="B21" s="22">
        <v>2</v>
      </c>
    </row>
    <row r="24" spans="1:6" x14ac:dyDescent="0.25">
      <c r="A24" s="22" t="s">
        <v>377</v>
      </c>
    </row>
    <row r="25" spans="1:6" ht="15.75" thickBot="1" x14ac:dyDescent="0.3"/>
    <row r="26" spans="1:6" ht="15.75" thickBot="1" x14ac:dyDescent="0.3">
      <c r="A26" s="18" t="s">
        <v>368</v>
      </c>
      <c r="B26" t="s">
        <v>396</v>
      </c>
      <c r="E26" s="23" t="s">
        <v>381</v>
      </c>
      <c r="F26" s="24" t="s">
        <v>382</v>
      </c>
    </row>
    <row r="27" spans="1:6" ht="15.75" thickBot="1" x14ac:dyDescent="0.3">
      <c r="A27" s="1"/>
      <c r="B27" s="2"/>
      <c r="E27" s="25" t="s">
        <v>393</v>
      </c>
      <c r="F27" s="26">
        <v>2</v>
      </c>
    </row>
    <row r="28" spans="1:6" ht="15.75" thickBot="1" x14ac:dyDescent="0.3">
      <c r="A28" t="s">
        <v>398</v>
      </c>
      <c r="B28" t="s">
        <v>380</v>
      </c>
      <c r="E28" s="27" t="s">
        <v>394</v>
      </c>
      <c r="F28" s="26">
        <v>1</v>
      </c>
    </row>
    <row r="29" spans="1:6" ht="15.75" thickBot="1" x14ac:dyDescent="0.3">
      <c r="A29" s="19">
        <v>17323.583484269999</v>
      </c>
      <c r="B29" s="19">
        <v>3531.5420844482996</v>
      </c>
      <c r="E29" s="27" t="s">
        <v>395</v>
      </c>
      <c r="F29" s="26">
        <v>0</v>
      </c>
    </row>
    <row r="31" spans="1:6" x14ac:dyDescent="0.25">
      <c r="A31" s="28" t="s">
        <v>399</v>
      </c>
      <c r="B31" s="31">
        <f>+GETPIVOTDATA("Somma di superifice Kmq Natura 2000",$A$28)/GETPIVOTDATA("Somma di Superficie Kmq dati Regione Sardegna Comunas",$A$28)</f>
        <v>0.20385748062200745</v>
      </c>
    </row>
    <row r="32" spans="1:6" x14ac:dyDescent="0.25">
      <c r="B32">
        <v>2</v>
      </c>
    </row>
    <row r="176" spans="1:2" x14ac:dyDescent="0.25">
      <c r="A176" s="1"/>
      <c r="B176" s="2"/>
    </row>
    <row r="177" spans="1:2" x14ac:dyDescent="0.25">
      <c r="A177" s="1"/>
      <c r="B177" s="2"/>
    </row>
    <row r="178" spans="1:2" x14ac:dyDescent="0.25">
      <c r="A178" s="1"/>
      <c r="B178" s="2"/>
    </row>
    <row r="179" spans="1:2" x14ac:dyDescent="0.25">
      <c r="A179" s="1"/>
      <c r="B179" s="2"/>
    </row>
    <row r="180" spans="1:2" x14ac:dyDescent="0.25">
      <c r="A180" s="1"/>
      <c r="B180" s="2"/>
    </row>
    <row r="181" spans="1:2" x14ac:dyDescent="0.25">
      <c r="A181" s="1"/>
      <c r="B181" s="2"/>
    </row>
    <row r="182" spans="1:2" x14ac:dyDescent="0.25">
      <c r="A182" s="1"/>
      <c r="B182" s="2"/>
    </row>
    <row r="183" spans="1:2" x14ac:dyDescent="0.25">
      <c r="A183" s="1"/>
      <c r="B183" s="2"/>
    </row>
    <row r="184" spans="1:2" x14ac:dyDescent="0.25">
      <c r="A184" s="1"/>
      <c r="B184" s="2"/>
    </row>
    <row r="185" spans="1:2" x14ac:dyDescent="0.25">
      <c r="A185" s="1"/>
      <c r="B185" s="2"/>
    </row>
    <row r="186" spans="1:2" x14ac:dyDescent="0.25">
      <c r="A186" s="1"/>
      <c r="B186" s="2"/>
    </row>
    <row r="187" spans="1:2" x14ac:dyDescent="0.25">
      <c r="A187" s="1"/>
      <c r="B187" s="2"/>
    </row>
    <row r="188" spans="1:2" x14ac:dyDescent="0.25">
      <c r="A188" s="1"/>
      <c r="B188" s="2"/>
    </row>
    <row r="189" spans="1:2" x14ac:dyDescent="0.25">
      <c r="A189" s="1"/>
      <c r="B189" s="2"/>
    </row>
    <row r="190" spans="1:2" x14ac:dyDescent="0.25">
      <c r="A190" s="1"/>
      <c r="B190" s="2"/>
    </row>
    <row r="191" spans="1:2" x14ac:dyDescent="0.25">
      <c r="A191" s="1"/>
      <c r="B191" s="2"/>
    </row>
    <row r="192" spans="1:2" x14ac:dyDescent="0.25">
      <c r="A192" s="1"/>
      <c r="B192" s="2"/>
    </row>
    <row r="193" spans="1:2" x14ac:dyDescent="0.25">
      <c r="A193" s="1"/>
      <c r="B193" s="2"/>
    </row>
    <row r="194" spans="1:2" x14ac:dyDescent="0.25">
      <c r="A194" s="1"/>
      <c r="B194" s="2"/>
    </row>
    <row r="195" spans="1:2" x14ac:dyDescent="0.25">
      <c r="A195" s="1"/>
      <c r="B195" s="2"/>
    </row>
    <row r="196" spans="1:2" x14ac:dyDescent="0.25">
      <c r="A196" s="1"/>
      <c r="B196" s="2"/>
    </row>
    <row r="197" spans="1:2" x14ac:dyDescent="0.25">
      <c r="A197" s="1"/>
      <c r="B197" s="2"/>
    </row>
    <row r="198" spans="1:2" x14ac:dyDescent="0.25">
      <c r="A198" s="1"/>
      <c r="B198" s="2"/>
    </row>
    <row r="199" spans="1:2" x14ac:dyDescent="0.25">
      <c r="A199" s="1"/>
      <c r="B199" s="2"/>
    </row>
    <row r="200" spans="1:2" x14ac:dyDescent="0.25">
      <c r="A200" s="1"/>
      <c r="B200" s="2"/>
    </row>
    <row r="201" spans="1:2" x14ac:dyDescent="0.25">
      <c r="A201" s="1"/>
      <c r="B201" s="2"/>
    </row>
    <row r="202" spans="1:2" x14ac:dyDescent="0.25">
      <c r="A202" s="1"/>
      <c r="B202" s="2"/>
    </row>
    <row r="203" spans="1:2" x14ac:dyDescent="0.25">
      <c r="A203" s="1"/>
      <c r="B203" s="2"/>
    </row>
    <row r="204" spans="1:2" x14ac:dyDescent="0.25">
      <c r="A204" s="1"/>
      <c r="B204" s="2"/>
    </row>
    <row r="205" spans="1:2" x14ac:dyDescent="0.25">
      <c r="A205" s="1"/>
      <c r="B205" s="2"/>
    </row>
    <row r="206" spans="1:2" x14ac:dyDescent="0.25">
      <c r="A206" s="1"/>
      <c r="B206" s="2"/>
    </row>
    <row r="207" spans="1:2" x14ac:dyDescent="0.25">
      <c r="A207" s="1"/>
      <c r="B207" s="2"/>
    </row>
    <row r="208" spans="1:2" x14ac:dyDescent="0.25">
      <c r="A208" s="1"/>
      <c r="B208" s="2"/>
    </row>
    <row r="209" spans="1:2" x14ac:dyDescent="0.25">
      <c r="A209" s="1"/>
      <c r="B209" s="2"/>
    </row>
    <row r="210" spans="1:2" x14ac:dyDescent="0.25">
      <c r="A210" s="1"/>
      <c r="B210" s="2"/>
    </row>
    <row r="211" spans="1:2" x14ac:dyDescent="0.25">
      <c r="A211" s="1"/>
      <c r="B211" s="2"/>
    </row>
    <row r="212" spans="1:2" x14ac:dyDescent="0.25">
      <c r="A212" s="1"/>
      <c r="B212" s="2"/>
    </row>
    <row r="213" spans="1:2" x14ac:dyDescent="0.25">
      <c r="A213" s="1"/>
      <c r="B213" s="2"/>
    </row>
    <row r="214" spans="1:2" x14ac:dyDescent="0.25">
      <c r="A214" s="1"/>
      <c r="B214" s="2"/>
    </row>
    <row r="215" spans="1:2" x14ac:dyDescent="0.25">
      <c r="A215" s="1"/>
      <c r="B215" s="2"/>
    </row>
    <row r="216" spans="1:2" x14ac:dyDescent="0.25">
      <c r="A216" s="1"/>
      <c r="B216" s="2"/>
    </row>
    <row r="217" spans="1:2" x14ac:dyDescent="0.25">
      <c r="A217" s="1"/>
      <c r="B217" s="2"/>
    </row>
    <row r="218" spans="1:2" x14ac:dyDescent="0.25">
      <c r="A218" s="1"/>
      <c r="B218" s="2"/>
    </row>
    <row r="219" spans="1:2" x14ac:dyDescent="0.25">
      <c r="A219" s="1"/>
      <c r="B219" s="2"/>
    </row>
    <row r="220" spans="1:2" x14ac:dyDescent="0.25">
      <c r="A220" s="1"/>
      <c r="B220" s="2"/>
    </row>
    <row r="221" spans="1:2" x14ac:dyDescent="0.25">
      <c r="A221" s="1"/>
      <c r="B221" s="2"/>
    </row>
    <row r="222" spans="1:2" x14ac:dyDescent="0.25">
      <c r="A222" s="1"/>
      <c r="B222" s="2"/>
    </row>
    <row r="223" spans="1:2" x14ac:dyDescent="0.25">
      <c r="A223" s="1"/>
      <c r="B223" s="2"/>
    </row>
    <row r="224" spans="1:2" x14ac:dyDescent="0.25">
      <c r="A224" s="1"/>
      <c r="B224" s="2"/>
    </row>
    <row r="225" spans="1:2" x14ac:dyDescent="0.25">
      <c r="A225" s="1"/>
      <c r="B225" s="2"/>
    </row>
    <row r="226" spans="1:2" x14ac:dyDescent="0.25">
      <c r="A226" s="1"/>
      <c r="B226" s="2"/>
    </row>
    <row r="227" spans="1:2" x14ac:dyDescent="0.25">
      <c r="A227" s="1"/>
      <c r="B227" s="2"/>
    </row>
    <row r="228" spans="1:2" x14ac:dyDescent="0.25">
      <c r="A228" s="1"/>
      <c r="B228" s="2"/>
    </row>
    <row r="229" spans="1:2" x14ac:dyDescent="0.25">
      <c r="A229" s="1"/>
      <c r="B229" s="2"/>
    </row>
    <row r="230" spans="1:2" x14ac:dyDescent="0.25">
      <c r="A230" s="1"/>
      <c r="B230" s="2"/>
    </row>
    <row r="231" spans="1:2" x14ac:dyDescent="0.25">
      <c r="A231" s="1"/>
      <c r="B231" s="2"/>
    </row>
    <row r="232" spans="1:2" x14ac:dyDescent="0.25">
      <c r="A232" s="1"/>
      <c r="B232" s="2"/>
    </row>
    <row r="233" spans="1:2" x14ac:dyDescent="0.25">
      <c r="A233" s="1"/>
      <c r="B233" s="2"/>
    </row>
    <row r="234" spans="1:2" x14ac:dyDescent="0.25">
      <c r="A234" s="1"/>
      <c r="B234" s="2"/>
    </row>
    <row r="235" spans="1:2" x14ac:dyDescent="0.25">
      <c r="A235" s="1"/>
      <c r="B235" s="2"/>
    </row>
    <row r="236" spans="1:2" x14ac:dyDescent="0.25">
      <c r="A236" s="1"/>
      <c r="B236" s="2"/>
    </row>
    <row r="237" spans="1:2" x14ac:dyDescent="0.25">
      <c r="A237" s="1"/>
      <c r="B237" s="2"/>
    </row>
    <row r="238" spans="1:2" x14ac:dyDescent="0.25">
      <c r="A238" s="1"/>
      <c r="B238" s="2"/>
    </row>
    <row r="239" spans="1:2" x14ac:dyDescent="0.25">
      <c r="A239" s="3"/>
      <c r="B239" s="2"/>
    </row>
    <row r="240" spans="1:2" x14ac:dyDescent="0.25">
      <c r="A240" s="1"/>
      <c r="B240" s="2"/>
    </row>
    <row r="241" spans="1:2" x14ac:dyDescent="0.25">
      <c r="A241" s="1"/>
      <c r="B241" s="2"/>
    </row>
    <row r="242" spans="1:2" x14ac:dyDescent="0.25">
      <c r="A242" s="1"/>
      <c r="B242" s="2"/>
    </row>
    <row r="243" spans="1:2" x14ac:dyDescent="0.25">
      <c r="A243" s="1"/>
      <c r="B243" s="2"/>
    </row>
    <row r="244" spans="1:2" x14ac:dyDescent="0.25">
      <c r="A244" s="1"/>
      <c r="B244" s="2"/>
    </row>
    <row r="245" spans="1:2" x14ac:dyDescent="0.25">
      <c r="A245" s="1"/>
      <c r="B245" s="2"/>
    </row>
    <row r="246" spans="1:2" x14ac:dyDescent="0.25">
      <c r="A246" s="1"/>
      <c r="B246" s="2"/>
    </row>
    <row r="247" spans="1:2" x14ac:dyDescent="0.25">
      <c r="A247" s="1"/>
      <c r="B247" s="2"/>
    </row>
    <row r="248" spans="1:2" x14ac:dyDescent="0.25">
      <c r="A248" s="1"/>
      <c r="B248" s="2"/>
    </row>
    <row r="249" spans="1:2" x14ac:dyDescent="0.25">
      <c r="A249" s="1"/>
      <c r="B249" s="2"/>
    </row>
    <row r="250" spans="1:2" x14ac:dyDescent="0.25">
      <c r="A250" s="1"/>
      <c r="B250" s="2"/>
    </row>
    <row r="251" spans="1:2" x14ac:dyDescent="0.25">
      <c r="A251" s="1"/>
      <c r="B251" s="2"/>
    </row>
    <row r="252" spans="1:2" x14ac:dyDescent="0.25">
      <c r="A252" s="1"/>
      <c r="B252" s="2"/>
    </row>
    <row r="253" spans="1:2" x14ac:dyDescent="0.25">
      <c r="A253" s="1"/>
      <c r="B253" s="2"/>
    </row>
    <row r="254" spans="1:2" x14ac:dyDescent="0.25">
      <c r="A254" s="1"/>
      <c r="B254" s="2"/>
    </row>
    <row r="255" spans="1:2" x14ac:dyDescent="0.25">
      <c r="A255" s="1"/>
      <c r="B255" s="2"/>
    </row>
    <row r="256" spans="1:2" x14ac:dyDescent="0.25">
      <c r="A256" s="1"/>
      <c r="B256" s="2"/>
    </row>
    <row r="257" spans="1:2" x14ac:dyDescent="0.25">
      <c r="A257" s="1"/>
      <c r="B257" s="2"/>
    </row>
    <row r="258" spans="1:2" x14ac:dyDescent="0.25">
      <c r="A258" s="1"/>
      <c r="B258" s="2"/>
    </row>
    <row r="259" spans="1:2" x14ac:dyDescent="0.25">
      <c r="A259" s="1"/>
      <c r="B259" s="2"/>
    </row>
    <row r="260" spans="1:2" x14ac:dyDescent="0.25">
      <c r="A260" s="1"/>
      <c r="B260" s="2"/>
    </row>
    <row r="261" spans="1:2" x14ac:dyDescent="0.25">
      <c r="A261" s="1"/>
      <c r="B261" s="2"/>
    </row>
    <row r="262" spans="1:2" x14ac:dyDescent="0.25">
      <c r="A262" s="1"/>
      <c r="B262" s="2"/>
    </row>
    <row r="263" spans="1:2" x14ac:dyDescent="0.25">
      <c r="A263" s="1"/>
      <c r="B263" s="2"/>
    </row>
    <row r="264" spans="1:2" x14ac:dyDescent="0.25">
      <c r="A264" s="1"/>
      <c r="B264" s="2"/>
    </row>
    <row r="265" spans="1:2" x14ac:dyDescent="0.25">
      <c r="A265" s="1"/>
      <c r="B265" s="2"/>
    </row>
    <row r="266" spans="1:2" x14ac:dyDescent="0.25">
      <c r="A266" s="1"/>
      <c r="B266" s="2"/>
    </row>
    <row r="267" spans="1:2" x14ac:dyDescent="0.25">
      <c r="A267" s="1"/>
      <c r="B267" s="2"/>
    </row>
    <row r="268" spans="1:2" x14ac:dyDescent="0.25">
      <c r="A268" s="1"/>
      <c r="B268" s="2"/>
    </row>
    <row r="269" spans="1:2" x14ac:dyDescent="0.25">
      <c r="A269" s="1"/>
      <c r="B269" s="2"/>
    </row>
    <row r="270" spans="1:2" x14ac:dyDescent="0.25">
      <c r="A270" s="1"/>
      <c r="B270" s="2"/>
    </row>
    <row r="271" spans="1:2" x14ac:dyDescent="0.25">
      <c r="A271" s="1"/>
      <c r="B271" s="2"/>
    </row>
    <row r="272" spans="1:2" x14ac:dyDescent="0.25">
      <c r="A272" s="1"/>
      <c r="B272" s="2"/>
    </row>
    <row r="273" spans="1:2" x14ac:dyDescent="0.25">
      <c r="A273" s="1"/>
      <c r="B273" s="2"/>
    </row>
    <row r="274" spans="1:2" x14ac:dyDescent="0.25">
      <c r="A274" s="1"/>
      <c r="B274" s="2"/>
    </row>
    <row r="275" spans="1:2" x14ac:dyDescent="0.25">
      <c r="A275" s="1"/>
      <c r="B275" s="2"/>
    </row>
    <row r="276" spans="1:2" x14ac:dyDescent="0.25">
      <c r="A276" s="1"/>
      <c r="B276" s="2"/>
    </row>
    <row r="277" spans="1:2" x14ac:dyDescent="0.25">
      <c r="A277" s="1"/>
      <c r="B277" s="2"/>
    </row>
    <row r="278" spans="1:2" x14ac:dyDescent="0.25">
      <c r="A278" s="1"/>
      <c r="B278" s="2"/>
    </row>
    <row r="279" spans="1:2" x14ac:dyDescent="0.25">
      <c r="A279" s="1"/>
      <c r="B279" s="2"/>
    </row>
    <row r="280" spans="1:2" x14ac:dyDescent="0.25">
      <c r="A280" s="1"/>
      <c r="B280" s="2"/>
    </row>
    <row r="281" spans="1:2" x14ac:dyDescent="0.25">
      <c r="A281" s="1"/>
      <c r="B281" s="2"/>
    </row>
    <row r="282" spans="1:2" x14ac:dyDescent="0.25">
      <c r="A282" s="1"/>
      <c r="B282" s="2"/>
    </row>
    <row r="283" spans="1:2" x14ac:dyDescent="0.25">
      <c r="A283" s="1"/>
      <c r="B283" s="2"/>
    </row>
    <row r="284" spans="1:2" x14ac:dyDescent="0.25">
      <c r="A284" s="1"/>
      <c r="B284" s="2"/>
    </row>
    <row r="285" spans="1:2" x14ac:dyDescent="0.25">
      <c r="A285" s="1"/>
      <c r="B285" s="2"/>
    </row>
    <row r="286" spans="1:2" x14ac:dyDescent="0.25">
      <c r="A286" s="1"/>
      <c r="B286" s="2"/>
    </row>
    <row r="287" spans="1:2" x14ac:dyDescent="0.25">
      <c r="A287" s="1"/>
      <c r="B287" s="2"/>
    </row>
    <row r="288" spans="1:2" x14ac:dyDescent="0.25">
      <c r="A288" s="1"/>
      <c r="B288" s="2"/>
    </row>
    <row r="289" spans="1:2" x14ac:dyDescent="0.25">
      <c r="A289" s="1"/>
      <c r="B289" s="2"/>
    </row>
    <row r="290" spans="1:2" x14ac:dyDescent="0.25">
      <c r="A290" s="1"/>
      <c r="B290" s="2"/>
    </row>
    <row r="291" spans="1:2" x14ac:dyDescent="0.25">
      <c r="A291" s="1"/>
      <c r="B291" s="2"/>
    </row>
    <row r="292" spans="1:2" x14ac:dyDescent="0.25">
      <c r="A292" s="1"/>
      <c r="B292" s="2"/>
    </row>
    <row r="293" spans="1:2" x14ac:dyDescent="0.25">
      <c r="A293" s="1"/>
      <c r="B293" s="2"/>
    </row>
    <row r="294" spans="1:2" x14ac:dyDescent="0.25">
      <c r="A294" s="1"/>
      <c r="B294" s="2"/>
    </row>
    <row r="295" spans="1:2" x14ac:dyDescent="0.25">
      <c r="A295" s="1"/>
      <c r="B295" s="2"/>
    </row>
    <row r="296" spans="1:2" x14ac:dyDescent="0.25">
      <c r="A296" s="1"/>
      <c r="B296" s="2"/>
    </row>
    <row r="297" spans="1:2" x14ac:dyDescent="0.25">
      <c r="A297" s="1"/>
      <c r="B297" s="2"/>
    </row>
    <row r="298" spans="1:2" x14ac:dyDescent="0.25">
      <c r="A298" s="1"/>
      <c r="B298" s="2"/>
    </row>
    <row r="299" spans="1:2" x14ac:dyDescent="0.25">
      <c r="A299" s="1"/>
      <c r="B299" s="2"/>
    </row>
    <row r="300" spans="1:2" x14ac:dyDescent="0.25">
      <c r="A300" s="1"/>
      <c r="B300" s="2"/>
    </row>
    <row r="301" spans="1:2" x14ac:dyDescent="0.25">
      <c r="A301" s="1"/>
      <c r="B301" s="2"/>
    </row>
    <row r="302" spans="1:2" x14ac:dyDescent="0.25">
      <c r="A302" s="1"/>
      <c r="B302" s="2"/>
    </row>
    <row r="303" spans="1:2" x14ac:dyDescent="0.25">
      <c r="A303" s="1"/>
      <c r="B303" s="2"/>
    </row>
    <row r="304" spans="1:2" x14ac:dyDescent="0.25">
      <c r="A304" s="1"/>
      <c r="B304" s="2"/>
    </row>
    <row r="305" spans="1:2" x14ac:dyDescent="0.25">
      <c r="A305" s="1"/>
      <c r="B305" s="2"/>
    </row>
    <row r="306" spans="1:2" x14ac:dyDescent="0.25">
      <c r="A306" s="1"/>
      <c r="B306" s="2"/>
    </row>
    <row r="307" spans="1:2" x14ac:dyDescent="0.25">
      <c r="A307" s="1"/>
      <c r="B307" s="2"/>
    </row>
    <row r="308" spans="1:2" x14ac:dyDescent="0.25">
      <c r="A308" s="1"/>
      <c r="B308" s="2"/>
    </row>
    <row r="309" spans="1:2" x14ac:dyDescent="0.25">
      <c r="A309" s="1"/>
      <c r="B309" s="2"/>
    </row>
    <row r="310" spans="1:2" x14ac:dyDescent="0.25">
      <c r="A310" s="1"/>
      <c r="B310" s="2"/>
    </row>
    <row r="311" spans="1:2" x14ac:dyDescent="0.25">
      <c r="A311" s="1"/>
      <c r="B311" s="2"/>
    </row>
    <row r="312" spans="1:2" x14ac:dyDescent="0.25">
      <c r="A312" s="1"/>
      <c r="B312" s="2"/>
    </row>
    <row r="313" spans="1:2" x14ac:dyDescent="0.25">
      <c r="A313" s="1"/>
      <c r="B313" s="2"/>
    </row>
    <row r="314" spans="1:2" x14ac:dyDescent="0.25">
      <c r="A314" s="1"/>
      <c r="B314" s="2"/>
    </row>
    <row r="315" spans="1:2" x14ac:dyDescent="0.25">
      <c r="A315" s="1"/>
      <c r="B315" s="2"/>
    </row>
    <row r="316" spans="1:2" x14ac:dyDescent="0.25">
      <c r="A316" s="1"/>
      <c r="B316" s="2"/>
    </row>
    <row r="317" spans="1:2" x14ac:dyDescent="0.25">
      <c r="A317" s="1"/>
      <c r="B317" s="2"/>
    </row>
    <row r="318" spans="1:2" x14ac:dyDescent="0.25">
      <c r="A318" s="1"/>
      <c r="B318" s="2"/>
    </row>
    <row r="319" spans="1:2" x14ac:dyDescent="0.25">
      <c r="A319" s="1"/>
      <c r="B319" s="2"/>
    </row>
    <row r="320" spans="1:2" x14ac:dyDescent="0.25">
      <c r="A320" s="1"/>
      <c r="B320" s="2"/>
    </row>
    <row r="321" spans="1:2" x14ac:dyDescent="0.25">
      <c r="A321" s="1"/>
      <c r="B321" s="2"/>
    </row>
    <row r="322" spans="1:2" x14ac:dyDescent="0.25">
      <c r="A322" s="1"/>
      <c r="B322" s="2"/>
    </row>
    <row r="323" spans="1:2" x14ac:dyDescent="0.25">
      <c r="A323" s="1"/>
      <c r="B323" s="2"/>
    </row>
    <row r="324" spans="1:2" x14ac:dyDescent="0.25">
      <c r="A324" s="1"/>
      <c r="B324" s="2"/>
    </row>
    <row r="325" spans="1:2" x14ac:dyDescent="0.25">
      <c r="A325" s="1"/>
      <c r="B325" s="2"/>
    </row>
    <row r="326" spans="1:2" x14ac:dyDescent="0.25">
      <c r="A326" s="1"/>
      <c r="B326" s="2"/>
    </row>
    <row r="327" spans="1:2" x14ac:dyDescent="0.25">
      <c r="A327" s="1"/>
      <c r="B327" s="2"/>
    </row>
    <row r="328" spans="1:2" x14ac:dyDescent="0.25">
      <c r="A328" s="1"/>
      <c r="B328" s="2"/>
    </row>
    <row r="329" spans="1:2" x14ac:dyDescent="0.25">
      <c r="A329" s="1"/>
      <c r="B329" s="2"/>
    </row>
    <row r="330" spans="1:2" x14ac:dyDescent="0.25">
      <c r="A330" s="1"/>
      <c r="B330" s="2"/>
    </row>
    <row r="331" spans="1:2" x14ac:dyDescent="0.25">
      <c r="A331" s="1"/>
      <c r="B331" s="2"/>
    </row>
    <row r="332" spans="1:2" x14ac:dyDescent="0.25">
      <c r="A332" s="1"/>
      <c r="B332" s="2"/>
    </row>
    <row r="333" spans="1:2" x14ac:dyDescent="0.25">
      <c r="A333" s="1"/>
      <c r="B333" s="2"/>
    </row>
    <row r="334" spans="1:2" x14ac:dyDescent="0.25">
      <c r="A334" s="1"/>
      <c r="B334" s="2"/>
    </row>
    <row r="335" spans="1:2" x14ac:dyDescent="0.25">
      <c r="A335" s="1"/>
      <c r="B335" s="2"/>
    </row>
    <row r="336" spans="1:2" x14ac:dyDescent="0.25">
      <c r="A336" s="1"/>
      <c r="B336" s="2"/>
    </row>
    <row r="337" spans="1:2" x14ac:dyDescent="0.25">
      <c r="A337" s="1"/>
      <c r="B337" s="2"/>
    </row>
    <row r="338" spans="1:2" x14ac:dyDescent="0.25">
      <c r="A338" s="1"/>
      <c r="B338" s="2"/>
    </row>
    <row r="339" spans="1:2" x14ac:dyDescent="0.25">
      <c r="A339" s="1"/>
      <c r="B339" s="2"/>
    </row>
    <row r="340" spans="1:2" x14ac:dyDescent="0.25">
      <c r="A340" s="1"/>
      <c r="B340" s="2"/>
    </row>
    <row r="341" spans="1:2" x14ac:dyDescent="0.25">
      <c r="A341" s="1"/>
      <c r="B341" s="2"/>
    </row>
    <row r="342" spans="1:2" x14ac:dyDescent="0.25">
      <c r="A342" s="1"/>
      <c r="B342" s="2"/>
    </row>
    <row r="343" spans="1:2" x14ac:dyDescent="0.25">
      <c r="A343" s="1"/>
      <c r="B343" s="2"/>
    </row>
    <row r="344" spans="1:2" x14ac:dyDescent="0.25">
      <c r="A344" s="1"/>
      <c r="B344" s="2"/>
    </row>
    <row r="345" spans="1:2" x14ac:dyDescent="0.25">
      <c r="A345" s="1"/>
      <c r="B345" s="2"/>
    </row>
    <row r="346" spans="1:2" x14ac:dyDescent="0.25">
      <c r="A346" s="1"/>
      <c r="B346" s="2"/>
    </row>
    <row r="347" spans="1:2" x14ac:dyDescent="0.25">
      <c r="A347" s="1"/>
      <c r="B347" s="2"/>
    </row>
    <row r="348" spans="1:2" x14ac:dyDescent="0.25">
      <c r="A348" s="1"/>
      <c r="B348" s="2"/>
    </row>
    <row r="349" spans="1:2" x14ac:dyDescent="0.25">
      <c r="A349" s="1"/>
      <c r="B349" s="2"/>
    </row>
    <row r="350" spans="1:2" x14ac:dyDescent="0.25">
      <c r="A350" s="1"/>
      <c r="B350" s="2"/>
    </row>
    <row r="351" spans="1:2" x14ac:dyDescent="0.25">
      <c r="A351" s="1"/>
      <c r="B351" s="2"/>
    </row>
    <row r="352" spans="1:2" x14ac:dyDescent="0.25">
      <c r="A352" s="1"/>
      <c r="B352" s="2"/>
    </row>
    <row r="353" spans="1:2" x14ac:dyDescent="0.25">
      <c r="A353" s="1"/>
      <c r="B353" s="2"/>
    </row>
    <row r="354" spans="1:2" x14ac:dyDescent="0.25">
      <c r="A354" s="1"/>
      <c r="B354" s="2"/>
    </row>
    <row r="355" spans="1:2" x14ac:dyDescent="0.25">
      <c r="A355" s="1"/>
      <c r="B355" s="2"/>
    </row>
    <row r="356" spans="1:2" x14ac:dyDescent="0.25">
      <c r="A356" s="1"/>
      <c r="B356" s="2"/>
    </row>
    <row r="357" spans="1:2" x14ac:dyDescent="0.25">
      <c r="A357" s="1"/>
      <c r="B357" s="2"/>
    </row>
    <row r="358" spans="1:2" x14ac:dyDescent="0.25">
      <c r="A358" s="1"/>
      <c r="B358" s="2"/>
    </row>
    <row r="359" spans="1:2" x14ac:dyDescent="0.25">
      <c r="A359" s="1"/>
      <c r="B359" s="2"/>
    </row>
    <row r="360" spans="1:2" x14ac:dyDescent="0.25">
      <c r="A360" s="1"/>
      <c r="B360" s="2"/>
    </row>
    <row r="361" spans="1:2" x14ac:dyDescent="0.25">
      <c r="A361" s="1"/>
      <c r="B361" s="2"/>
    </row>
    <row r="362" spans="1:2" x14ac:dyDescent="0.25">
      <c r="A362" s="1"/>
      <c r="B362" s="2"/>
    </row>
    <row r="363" spans="1:2" x14ac:dyDescent="0.25">
      <c r="A363" s="1"/>
      <c r="B363" s="2"/>
    </row>
    <row r="364" spans="1:2" x14ac:dyDescent="0.25">
      <c r="A364" s="1"/>
      <c r="B364" s="2"/>
    </row>
    <row r="365" spans="1:2" x14ac:dyDescent="0.25">
      <c r="A365" s="1"/>
      <c r="B365" s="2"/>
    </row>
    <row r="366" spans="1:2" x14ac:dyDescent="0.25">
      <c r="A366" s="1"/>
      <c r="B366" s="2"/>
    </row>
    <row r="367" spans="1:2" x14ac:dyDescent="0.25">
      <c r="A367" s="1"/>
      <c r="B367" s="2"/>
    </row>
    <row r="368" spans="1:2" x14ac:dyDescent="0.25">
      <c r="A368" s="1"/>
      <c r="B368" s="2"/>
    </row>
    <row r="369" spans="1:2" x14ac:dyDescent="0.25">
      <c r="A369" s="1"/>
      <c r="B369" s="2"/>
    </row>
    <row r="370" spans="1:2" x14ac:dyDescent="0.25">
      <c r="A370" s="1"/>
      <c r="B370" s="2"/>
    </row>
    <row r="371" spans="1:2" x14ac:dyDescent="0.25">
      <c r="A371" s="1"/>
      <c r="B371" s="2"/>
    </row>
    <row r="372" spans="1:2" x14ac:dyDescent="0.25">
      <c r="A372" s="1"/>
      <c r="B372" s="2"/>
    </row>
    <row r="373" spans="1:2" x14ac:dyDescent="0.25">
      <c r="A373" s="1"/>
      <c r="B373" s="2"/>
    </row>
    <row r="374" spans="1:2" x14ac:dyDescent="0.25">
      <c r="A374" s="1"/>
      <c r="B374" s="2"/>
    </row>
    <row r="375" spans="1:2" x14ac:dyDescent="0.25">
      <c r="A375" s="1"/>
      <c r="B375" s="2"/>
    </row>
    <row r="376" spans="1:2" x14ac:dyDescent="0.25">
      <c r="A376" s="1"/>
      <c r="B376" s="2"/>
    </row>
    <row r="377" spans="1:2" x14ac:dyDescent="0.25">
      <c r="A377" s="1"/>
      <c r="B377" s="2"/>
    </row>
    <row r="378" spans="1:2" x14ac:dyDescent="0.25">
      <c r="A378" s="1"/>
      <c r="B378" s="2"/>
    </row>
    <row r="379" spans="1:2" x14ac:dyDescent="0.25">
      <c r="A379" s="1"/>
      <c r="B379" s="2"/>
    </row>
    <row r="380" spans="1:2" x14ac:dyDescent="0.25">
      <c r="A380" s="1"/>
      <c r="B380" s="2"/>
    </row>
    <row r="381" spans="1:2" x14ac:dyDescent="0.25">
      <c r="A381" s="1"/>
      <c r="B381" s="2"/>
    </row>
    <row r="382" spans="1:2" ht="15.75" thickBot="1" x14ac:dyDescent="0.3">
      <c r="A382" s="4"/>
      <c r="B382" s="5"/>
    </row>
    <row r="383" spans="1:2" ht="15.75" thickTop="1" x14ac:dyDescent="0.25"/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DB</vt:lpstr>
      <vt:lpstr>PIVOT CRITERI TERRITORIALI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Boi</dc:creator>
  <cp:lastModifiedBy>CapitanoAbab</cp:lastModifiedBy>
  <dcterms:created xsi:type="dcterms:W3CDTF">2015-11-09T09:47:46Z</dcterms:created>
  <dcterms:modified xsi:type="dcterms:W3CDTF">2015-12-01T16:48:48Z</dcterms:modified>
</cp:coreProperties>
</file>